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5_01 PhD current\XPS\16_04_26 A.I. for MOF\"/>
    </mc:Choice>
  </mc:AlternateContent>
  <bookViews>
    <workbookView xWindow="0" yWindow="120" windowWidth="15600" windowHeight="8475"/>
  </bookViews>
  <sheets>
    <sheet name="B2111CR" sheetId="1" r:id="rId1"/>
    <sheet name="Sheet1" sheetId="4" r:id="rId2"/>
  </sheets>
  <definedNames>
    <definedName name="A750CR" localSheetId="0">B2111CR!$B$1:$B$454</definedName>
    <definedName name="A750CR_1" localSheetId="0">B2111CR!$B$1:$B$454</definedName>
    <definedName name="A945CR." localSheetId="0">B2111CR!$B$1:$B$514</definedName>
    <definedName name="A945CR." localSheetId="1">Sheet1!#REF!</definedName>
    <definedName name="A945CR._1" localSheetId="0">B2111CR!$B$1:$B$514</definedName>
    <definedName name="A968CR." localSheetId="0">B2111CR!$B$1:$B$514</definedName>
    <definedName name="A968CR._1" localSheetId="0">B2111CR!$B$1:$B$514</definedName>
    <definedName name="A994CR." localSheetId="0">B2111CR!$B$1:$B$514</definedName>
    <definedName name="A994CR._1" localSheetId="0">B2111CR!$B$1:$B$514</definedName>
    <definedName name="B008CR." localSheetId="0">B2111CR!$B$1:$B$514</definedName>
    <definedName name="B008CR._1" localSheetId="0">B2111CR!$B$1:$B$514</definedName>
    <definedName name="B008N." localSheetId="0">B2111CR!$B$1:$B$514</definedName>
    <definedName name="B014CR." localSheetId="1">Sheet1!#REF!</definedName>
    <definedName name="B014N." localSheetId="0">B2111CR!$B$1:$B$514</definedName>
    <definedName name="B169CR." localSheetId="0">B2111CR!$B$1:$B$514</definedName>
    <definedName name="B169CR." localSheetId="1">Sheet1!#REF!</definedName>
    <definedName name="B169N." localSheetId="0">B2111CR!$B$1:$B$514</definedName>
    <definedName name="B211CR." localSheetId="0">B2111CR!$B$1:$B$514</definedName>
    <definedName name="B211CR." localSheetId="1">Sheet1!$A$1:$A$514</definedName>
    <definedName name="B211N." localSheetId="0">B2111CR!$B$1:$B$514</definedName>
    <definedName name="solver_adj" localSheetId="0" hidden="1">B2111CR!$F$5:$F$7,B2111CR!$G$5:$G$6,B2111CR!$H$7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B2111CR!$T$10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  <fileRecoveryPr repairLoad="1"/>
</workbook>
</file>

<file path=xl/calcChain.xml><?xml version="1.0" encoding="utf-8"?>
<calcChain xmlns="http://schemas.openxmlformats.org/spreadsheetml/2006/main">
  <c r="I7" i="1" l="1"/>
  <c r="Q7" i="1" s="1"/>
  <c r="N7" i="1"/>
  <c r="J7" i="1"/>
  <c r="H6" i="1"/>
  <c r="I6" i="1"/>
  <c r="P7" i="1"/>
  <c r="L7" i="1"/>
  <c r="M7" i="1" l="1"/>
  <c r="N6" i="1"/>
  <c r="O6" i="1" l="1"/>
  <c r="G7" i="1"/>
  <c r="W12" i="1" a="1"/>
  <c r="X14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K7" i="1" l="1"/>
  <c r="O7" i="1"/>
  <c r="W12" i="1"/>
  <c r="W13" i="1"/>
  <c r="W14" i="1"/>
  <c r="X12" i="1"/>
  <c r="X13" i="1"/>
  <c r="L5" i="1" l="1"/>
  <c r="P6" i="1" l="1"/>
  <c r="Q6" i="1"/>
  <c r="P5" i="1"/>
  <c r="Q5" i="1"/>
  <c r="K6" i="1"/>
  <c r="L6" i="1"/>
  <c r="M6" i="1"/>
  <c r="J6" i="1"/>
  <c r="M5" i="1"/>
  <c r="D12" i="1" l="1"/>
  <c r="N12" i="1" s="1"/>
  <c r="F8" i="1" l="1"/>
  <c r="F12" i="1"/>
  <c r="D13" i="1"/>
  <c r="F9" i="1"/>
  <c r="K9" i="1" l="1"/>
  <c r="O13" i="1"/>
  <c r="L12" i="1"/>
  <c r="J12" i="1"/>
  <c r="K12" i="1"/>
  <c r="L8" i="1"/>
  <c r="I8" i="1"/>
  <c r="I12" i="1"/>
  <c r="I9" i="1"/>
  <c r="I13" i="1"/>
  <c r="G9" i="1"/>
  <c r="H12" i="1"/>
  <c r="G12" i="1"/>
  <c r="H9" i="1"/>
  <c r="H8" i="1"/>
  <c r="G8" i="1"/>
  <c r="G13" i="1"/>
  <c r="H13" i="1"/>
  <c r="F13" i="1"/>
  <c r="K8" i="1" l="1"/>
  <c r="L13" i="1"/>
  <c r="I10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Q13" i="1"/>
  <c r="R13" i="1" s="1"/>
  <c r="S13" i="1" s="1"/>
  <c r="T13" i="1" s="1"/>
  <c r="L14" i="1"/>
  <c r="K14" i="1"/>
  <c r="M14" i="1"/>
  <c r="J14" i="1"/>
  <c r="I14" i="1"/>
  <c r="D15" i="1"/>
  <c r="C15" i="1"/>
  <c r="E15" i="1" s="1"/>
  <c r="F14" i="1"/>
  <c r="H14" i="1"/>
  <c r="G14" i="1"/>
  <c r="S12" i="1" l="1"/>
  <c r="T12" i="1" s="1"/>
  <c r="Q15" i="1"/>
  <c r="N15" i="1"/>
  <c r="O15" i="1"/>
  <c r="P15" i="1"/>
  <c r="R14" i="1"/>
  <c r="S14" i="1" s="1"/>
  <c r="T14" i="1" s="1"/>
  <c r="K15" i="1"/>
  <c r="L15" i="1"/>
  <c r="M15" i="1"/>
  <c r="J15" i="1"/>
  <c r="I15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750CR1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3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5" name="A945CR1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6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7" name="A968CR1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8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9" name="A994CR1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10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11" name="B008CR1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12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13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14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5" name="B169CR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6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7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8" name="B211CR" type="6" refreshedVersion="4" background="1" saveData="1">
    <textPr codePage="850" sourceFile="C:\Users\fcfl28\Documents\My Documents\PhD\XPS\16_04_26 A.I. for MOF\B211CR.">
      <textFields>
        <textField/>
      </textFields>
    </textPr>
  </connection>
  <connection id="19" name="B211CR1" type="6" refreshedVersion="4" background="1" saveData="1">
    <textPr codePage="850" sourceFile="C:\Users\fcfl28\Documents\My Documents\PhD\XPS\16_04_26 A.I. for MOF\B211CR.">
      <textFields>
        <textField/>
      </textFields>
    </textPr>
  </connection>
  <connection id="20" name="B211N1" type="6" refreshedVersion="4" background="1" saveData="1">
    <textPr codePage="850" sourceFile="C:\Users\fcfl28\Documents\My Documents\PhD\XPS\16_04_26 A.I. for MOF\B211N.">
      <textFields>
        <textField/>
      </textFields>
    </textPr>
  </connection>
</connections>
</file>

<file path=xl/sharedStrings.xml><?xml version="1.0" encoding="utf-8"?>
<sst xmlns="http://schemas.openxmlformats.org/spreadsheetml/2006/main" count="45" uniqueCount="39">
  <si>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</si>
  <si>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</si>
  <si>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</si>
  <si>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</si>
  <si>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</si>
  <si>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</si>
  <si>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</si>
  <si>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</si>
  <si>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</si>
  <si>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</si>
  <si>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</si>
  <si>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</si>
  <si>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</si>
  <si>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</si>
  <si>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</si>
  <si>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</si>
  <si>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</si>
  <si>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</si>
  <si>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</si>
  <si>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</si>
  <si>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</si>
  <si>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</si>
  <si>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</si>
  <si>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</si>
  <si>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Offset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</si>
  <si>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</si>
  <si>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</si>
  <si>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</si>
  <si>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</si>
  <si>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</si>
  <si>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</si>
  <si>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</si>
  <si>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</si>
  <si>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</si>
  <si>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</si>
  <si>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</si>
  <si>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</si>
  <si>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MW708               </t>
  </si>
  <si>
    <t>03-20-20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</si>
</sst>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542222641331517E-2"/>
          <c:y val="3.608407772557841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B2111CR!$E$12:$E$512</c:f>
              <c:numCache>
                <c:formatCode>General</c:formatCode>
                <c:ptCount val="501"/>
                <c:pt idx="0">
                  <c:v>52.52979623007559</c:v>
                </c:pt>
                <c:pt idx="1">
                  <c:v>19.665784713493395</c:v>
                </c:pt>
                <c:pt idx="2">
                  <c:v>-1.1982268030888008</c:v>
                </c:pt>
                <c:pt idx="3">
                  <c:v>32.937761680329004</c:v>
                </c:pt>
                <c:pt idx="4">
                  <c:v>31.073750163746809</c:v>
                </c:pt>
                <c:pt idx="5">
                  <c:v>2.2097386471641585</c:v>
                </c:pt>
                <c:pt idx="6">
                  <c:v>15.345727130581963</c:v>
                </c:pt>
                <c:pt idx="7">
                  <c:v>29.481715613999768</c:v>
                </c:pt>
                <c:pt idx="8">
                  <c:v>29.617704097417572</c:v>
                </c:pt>
                <c:pt idx="9">
                  <c:v>-2.2463074191646228</c:v>
                </c:pt>
                <c:pt idx="10">
                  <c:v>33.889681064253182</c:v>
                </c:pt>
                <c:pt idx="11">
                  <c:v>23.025669547670532</c:v>
                </c:pt>
                <c:pt idx="12">
                  <c:v>43.161658031088336</c:v>
                </c:pt>
                <c:pt idx="13">
                  <c:v>32.297646514506141</c:v>
                </c:pt>
                <c:pt idx="14">
                  <c:v>14.433634997923946</c:v>
                </c:pt>
                <c:pt idx="15">
                  <c:v>26.56962348134175</c:v>
                </c:pt>
                <c:pt idx="16">
                  <c:v>12.705611964759555</c:v>
                </c:pt>
                <c:pt idx="17">
                  <c:v>20.84160044817736</c:v>
                </c:pt>
                <c:pt idx="18">
                  <c:v>10.97758893159471</c:v>
                </c:pt>
                <c:pt idx="19">
                  <c:v>28.113577415012514</c:v>
                </c:pt>
                <c:pt idx="20">
                  <c:v>4.2495658984303191</c:v>
                </c:pt>
                <c:pt idx="21">
                  <c:v>45.385554381848124</c:v>
                </c:pt>
                <c:pt idx="22">
                  <c:v>31.521542865265928</c:v>
                </c:pt>
                <c:pt idx="23">
                  <c:v>17.657531348683733</c:v>
                </c:pt>
                <c:pt idx="24">
                  <c:v>36.793519832101538</c:v>
                </c:pt>
                <c:pt idx="25">
                  <c:v>52.929508315518888</c:v>
                </c:pt>
                <c:pt idx="26">
                  <c:v>27.065496798936692</c:v>
                </c:pt>
                <c:pt idx="27">
                  <c:v>2.201485282354497</c:v>
                </c:pt>
                <c:pt idx="28">
                  <c:v>24.337473765772302</c:v>
                </c:pt>
                <c:pt idx="29">
                  <c:v>32.473462249190106</c:v>
                </c:pt>
                <c:pt idx="30">
                  <c:v>-1.390549267392089</c:v>
                </c:pt>
                <c:pt idx="31">
                  <c:v>8.7454392160257157</c:v>
                </c:pt>
                <c:pt idx="32">
                  <c:v>10.881427699443066</c:v>
                </c:pt>
                <c:pt idx="33">
                  <c:v>30.01741618286087</c:v>
                </c:pt>
                <c:pt idx="34">
                  <c:v>3.153404666278675</c:v>
                </c:pt>
                <c:pt idx="35">
                  <c:v>32.28939314969648</c:v>
                </c:pt>
                <c:pt idx="36">
                  <c:v>69.425381633114284</c:v>
                </c:pt>
                <c:pt idx="37">
                  <c:v>57.561370116532089</c:v>
                </c:pt>
                <c:pt idx="38">
                  <c:v>15.697358599949894</c:v>
                </c:pt>
                <c:pt idx="39">
                  <c:v>32.833347083367244</c:v>
                </c:pt>
                <c:pt idx="40">
                  <c:v>-16.030664433214952</c:v>
                </c:pt>
                <c:pt idx="41">
                  <c:v>27.105324050202853</c:v>
                </c:pt>
                <c:pt idx="42">
                  <c:v>13.241312533620658</c:v>
                </c:pt>
                <c:pt idx="43">
                  <c:v>-26.622698982961538</c:v>
                </c:pt>
                <c:pt idx="44">
                  <c:v>43.513289500456267</c:v>
                </c:pt>
                <c:pt idx="45">
                  <c:v>-12.350722016125928</c:v>
                </c:pt>
                <c:pt idx="46">
                  <c:v>37.785266467291422</c:v>
                </c:pt>
                <c:pt idx="47">
                  <c:v>38.921254950709226</c:v>
                </c:pt>
                <c:pt idx="48">
                  <c:v>41.057243434127031</c:v>
                </c:pt>
                <c:pt idx="49">
                  <c:v>33.193231917544836</c:v>
                </c:pt>
                <c:pt idx="50">
                  <c:v>19.32922040096264</c:v>
                </c:pt>
                <c:pt idx="51">
                  <c:v>12.465208884380445</c:v>
                </c:pt>
                <c:pt idx="52">
                  <c:v>20.601197367797795</c:v>
                </c:pt>
                <c:pt idx="53">
                  <c:v>23.7371858512156</c:v>
                </c:pt>
                <c:pt idx="54">
                  <c:v>1.8731743346334042</c:v>
                </c:pt>
                <c:pt idx="55">
                  <c:v>16.009162818051209</c:v>
                </c:pt>
                <c:pt idx="56">
                  <c:v>23.145151301469014</c:v>
                </c:pt>
                <c:pt idx="57">
                  <c:v>4.2811397848868182</c:v>
                </c:pt>
                <c:pt idx="58">
                  <c:v>28.417128268304623</c:v>
                </c:pt>
                <c:pt idx="59">
                  <c:v>19.553116751721973</c:v>
                </c:pt>
                <c:pt idx="60">
                  <c:v>59.689105235139778</c:v>
                </c:pt>
                <c:pt idx="61">
                  <c:v>12.825093718557582</c:v>
                </c:pt>
                <c:pt idx="62">
                  <c:v>26.961082201975387</c:v>
                </c:pt>
                <c:pt idx="63">
                  <c:v>20.097070685393192</c:v>
                </c:pt>
                <c:pt idx="64">
                  <c:v>-13.766940831189004</c:v>
                </c:pt>
                <c:pt idx="65">
                  <c:v>-13.630952347771199</c:v>
                </c:pt>
                <c:pt idx="66">
                  <c:v>32.505036135646151</c:v>
                </c:pt>
                <c:pt idx="67">
                  <c:v>3.6410246190639555</c:v>
                </c:pt>
                <c:pt idx="68">
                  <c:v>59.77701310248176</c:v>
                </c:pt>
                <c:pt idx="69">
                  <c:v>13.913001585899565</c:v>
                </c:pt>
                <c:pt idx="70">
                  <c:v>13.048990069317369</c:v>
                </c:pt>
                <c:pt idx="71">
                  <c:v>13.184978552735174</c:v>
                </c:pt>
                <c:pt idx="72">
                  <c:v>30.320967036152979</c:v>
                </c:pt>
                <c:pt idx="73">
                  <c:v>14.456955519570329</c:v>
                </c:pt>
                <c:pt idx="74">
                  <c:v>6.5929440029881334</c:v>
                </c:pt>
                <c:pt idx="75">
                  <c:v>7.7289324864059381</c:v>
                </c:pt>
                <c:pt idx="76">
                  <c:v>6.8649209698237428</c:v>
                </c:pt>
                <c:pt idx="77">
                  <c:v>20.000909453241547</c:v>
                </c:pt>
                <c:pt idx="78">
                  <c:v>29.136897936659352</c:v>
                </c:pt>
                <c:pt idx="79">
                  <c:v>20.272886420077157</c:v>
                </c:pt>
                <c:pt idx="80">
                  <c:v>31.408874903494507</c:v>
                </c:pt>
                <c:pt idx="81">
                  <c:v>23.544863386912311</c:v>
                </c:pt>
                <c:pt idx="82">
                  <c:v>-13.319148129669884</c:v>
                </c:pt>
                <c:pt idx="83">
                  <c:v>2.8168403537479207</c:v>
                </c:pt>
                <c:pt idx="84">
                  <c:v>11.952828837165725</c:v>
                </c:pt>
                <c:pt idx="85">
                  <c:v>3.0888173205835301</c:v>
                </c:pt>
                <c:pt idx="86">
                  <c:v>7.2248058040013348</c:v>
                </c:pt>
                <c:pt idx="87">
                  <c:v>21.360794287418685</c:v>
                </c:pt>
                <c:pt idx="88">
                  <c:v>11.496782770836489</c:v>
                </c:pt>
                <c:pt idx="89">
                  <c:v>-10.367228745745706</c:v>
                </c:pt>
                <c:pt idx="90">
                  <c:v>-7.2312402623279013</c:v>
                </c:pt>
                <c:pt idx="91">
                  <c:v>-9.0952517789100966</c:v>
                </c:pt>
                <c:pt idx="92">
                  <c:v>-8.9592632954922919</c:v>
                </c:pt>
                <c:pt idx="93">
                  <c:v>-20.823274812074942</c:v>
                </c:pt>
                <c:pt idx="94">
                  <c:v>19.312713671342863</c:v>
                </c:pt>
                <c:pt idx="95">
                  <c:v>-5.5512978452393327</c:v>
                </c:pt>
                <c:pt idx="96">
                  <c:v>5.584690638178472</c:v>
                </c:pt>
                <c:pt idx="97">
                  <c:v>20.720679121596277</c:v>
                </c:pt>
                <c:pt idx="98">
                  <c:v>-23.143332394985919</c:v>
                </c:pt>
                <c:pt idx="99">
                  <c:v>31.992656088431886</c:v>
                </c:pt>
                <c:pt idx="100">
                  <c:v>-22.871355428150764</c:v>
                </c:pt>
                <c:pt idx="101">
                  <c:v>8.2646330552670406</c:v>
                </c:pt>
                <c:pt idx="102">
                  <c:v>11.400621538684845</c:v>
                </c:pt>
                <c:pt idx="103">
                  <c:v>-6.46338997789735</c:v>
                </c:pt>
                <c:pt idx="104">
                  <c:v>16.672598505520455</c:v>
                </c:pt>
                <c:pt idx="105">
                  <c:v>16.808586988938259</c:v>
                </c:pt>
                <c:pt idx="106">
                  <c:v>-6.055424527643936</c:v>
                </c:pt>
                <c:pt idx="107">
                  <c:v>8.0805639557734139</c:v>
                </c:pt>
                <c:pt idx="108">
                  <c:v>-10.783447560808781</c:v>
                </c:pt>
                <c:pt idx="109">
                  <c:v>-11.647459077390977</c:v>
                </c:pt>
                <c:pt idx="110">
                  <c:v>11.488529406026828</c:v>
                </c:pt>
                <c:pt idx="111">
                  <c:v>19.624517889444633</c:v>
                </c:pt>
                <c:pt idx="112">
                  <c:v>31.760506372862437</c:v>
                </c:pt>
                <c:pt idx="113">
                  <c:v>-11.103505143719758</c:v>
                </c:pt>
                <c:pt idx="114">
                  <c:v>5.0324833396975919</c:v>
                </c:pt>
                <c:pt idx="115">
                  <c:v>31.168471823115397</c:v>
                </c:pt>
                <c:pt idx="116">
                  <c:v>36.304460306533201</c:v>
                </c:pt>
                <c:pt idx="117">
                  <c:v>-4.5595512100489941</c:v>
                </c:pt>
                <c:pt idx="118">
                  <c:v>28.576437273368811</c:v>
                </c:pt>
                <c:pt idx="119">
                  <c:v>-15.287574243213385</c:v>
                </c:pt>
                <c:pt idx="120">
                  <c:v>18.84841424020442</c:v>
                </c:pt>
                <c:pt idx="121">
                  <c:v>-1.5597276378230163E-2</c:v>
                </c:pt>
                <c:pt idx="122">
                  <c:v>18.120391207039575</c:v>
                </c:pt>
                <c:pt idx="123">
                  <c:v>47.256379690457379</c:v>
                </c:pt>
                <c:pt idx="124">
                  <c:v>-11.607631826124816</c:v>
                </c:pt>
                <c:pt idx="125">
                  <c:v>1.5283566572929885</c:v>
                </c:pt>
                <c:pt idx="126">
                  <c:v>7.6643451407107932</c:v>
                </c:pt>
                <c:pt idx="127">
                  <c:v>-30.199666375871402</c:v>
                </c:pt>
                <c:pt idx="128">
                  <c:v>27.936322107545948</c:v>
                </c:pt>
                <c:pt idx="129">
                  <c:v>62.072310590963752</c:v>
                </c:pt>
                <c:pt idx="130">
                  <c:v>27.208299074381557</c:v>
                </c:pt>
                <c:pt idx="131">
                  <c:v>31.344287557799362</c:v>
                </c:pt>
                <c:pt idx="132">
                  <c:v>35.480276041217166</c:v>
                </c:pt>
                <c:pt idx="133">
                  <c:v>10.616264524634971</c:v>
                </c:pt>
                <c:pt idx="134">
                  <c:v>67.752253008052321</c:v>
                </c:pt>
                <c:pt idx="135">
                  <c:v>60.888241491470126</c:v>
                </c:pt>
                <c:pt idx="136">
                  <c:v>40.02422997488793</c:v>
                </c:pt>
                <c:pt idx="137">
                  <c:v>25.160218458305735</c:v>
                </c:pt>
                <c:pt idx="138">
                  <c:v>16.29620694172354</c:v>
                </c:pt>
                <c:pt idx="139">
                  <c:v>61.432195425141344</c:v>
                </c:pt>
                <c:pt idx="140">
                  <c:v>50.568183908559149</c:v>
                </c:pt>
                <c:pt idx="141">
                  <c:v>49.704172391976499</c:v>
                </c:pt>
                <c:pt idx="142">
                  <c:v>84.840160875394304</c:v>
                </c:pt>
                <c:pt idx="143">
                  <c:v>69.976149358812108</c:v>
                </c:pt>
                <c:pt idx="144">
                  <c:v>98.112137842229913</c:v>
                </c:pt>
                <c:pt idx="145">
                  <c:v>53.248126325647718</c:v>
                </c:pt>
                <c:pt idx="146">
                  <c:v>124.38411480906552</c:v>
                </c:pt>
                <c:pt idx="147">
                  <c:v>96.520103292483327</c:v>
                </c:pt>
                <c:pt idx="148">
                  <c:v>91.656091775900677</c:v>
                </c:pt>
                <c:pt idx="149">
                  <c:v>132.79208025931848</c:v>
                </c:pt>
                <c:pt idx="150">
                  <c:v>130.92806874273629</c:v>
                </c:pt>
                <c:pt idx="151">
                  <c:v>174.06405722615409</c:v>
                </c:pt>
                <c:pt idx="152">
                  <c:v>178.2000457095719</c:v>
                </c:pt>
                <c:pt idx="153">
                  <c:v>174.3360341929897</c:v>
                </c:pt>
                <c:pt idx="154">
                  <c:v>207.47202267640751</c:v>
                </c:pt>
                <c:pt idx="155">
                  <c:v>214.60801115982485</c:v>
                </c:pt>
                <c:pt idx="156">
                  <c:v>222.74399964324266</c:v>
                </c:pt>
                <c:pt idx="157">
                  <c:v>185.87998812666046</c:v>
                </c:pt>
                <c:pt idx="158">
                  <c:v>274.01597661007827</c:v>
                </c:pt>
                <c:pt idx="159">
                  <c:v>291.15196509349607</c:v>
                </c:pt>
                <c:pt idx="160">
                  <c:v>333.28795357691388</c:v>
                </c:pt>
                <c:pt idx="161">
                  <c:v>312.42394206033168</c:v>
                </c:pt>
                <c:pt idx="162">
                  <c:v>305.55993054374903</c:v>
                </c:pt>
                <c:pt idx="163">
                  <c:v>302.69591902716684</c:v>
                </c:pt>
                <c:pt idx="164">
                  <c:v>369.83190751058464</c:v>
                </c:pt>
                <c:pt idx="165">
                  <c:v>369.96789599400245</c:v>
                </c:pt>
                <c:pt idx="166">
                  <c:v>383.10388447742025</c:v>
                </c:pt>
                <c:pt idx="167">
                  <c:v>392.23987296083806</c:v>
                </c:pt>
                <c:pt idx="168">
                  <c:v>374.37586144425541</c:v>
                </c:pt>
                <c:pt idx="169">
                  <c:v>467.51184992767321</c:v>
                </c:pt>
                <c:pt idx="170">
                  <c:v>393.64783841109102</c:v>
                </c:pt>
                <c:pt idx="171">
                  <c:v>449.78382689450882</c:v>
                </c:pt>
                <c:pt idx="172">
                  <c:v>498.91981537792662</c:v>
                </c:pt>
                <c:pt idx="173">
                  <c:v>517.05580386134443</c:v>
                </c:pt>
                <c:pt idx="174">
                  <c:v>532.19179234476223</c:v>
                </c:pt>
                <c:pt idx="175">
                  <c:v>451.32778082817958</c:v>
                </c:pt>
                <c:pt idx="176">
                  <c:v>475.46376931159739</c:v>
                </c:pt>
                <c:pt idx="177">
                  <c:v>490.59975779501519</c:v>
                </c:pt>
                <c:pt idx="178">
                  <c:v>432.735746278433</c:v>
                </c:pt>
                <c:pt idx="179">
                  <c:v>481.8717347618508</c:v>
                </c:pt>
                <c:pt idx="180">
                  <c:v>490.00772324526861</c:v>
                </c:pt>
                <c:pt idx="181">
                  <c:v>578.14371172868641</c:v>
                </c:pt>
                <c:pt idx="182">
                  <c:v>510.27970021210376</c:v>
                </c:pt>
                <c:pt idx="183">
                  <c:v>501.41568869552157</c:v>
                </c:pt>
                <c:pt idx="184">
                  <c:v>529.55167717893937</c:v>
                </c:pt>
                <c:pt idx="185">
                  <c:v>489.68766566235718</c:v>
                </c:pt>
                <c:pt idx="186">
                  <c:v>520.82365414577498</c:v>
                </c:pt>
                <c:pt idx="187">
                  <c:v>483.95964262919279</c:v>
                </c:pt>
                <c:pt idx="188">
                  <c:v>482.09563111261059</c:v>
                </c:pt>
                <c:pt idx="189">
                  <c:v>528.23161959602794</c:v>
                </c:pt>
                <c:pt idx="190">
                  <c:v>474.36760807944574</c:v>
                </c:pt>
                <c:pt idx="191">
                  <c:v>495.50359656286355</c:v>
                </c:pt>
                <c:pt idx="192">
                  <c:v>515.63958504628135</c:v>
                </c:pt>
                <c:pt idx="193">
                  <c:v>486.77557352969916</c:v>
                </c:pt>
                <c:pt idx="194">
                  <c:v>509.91156201311696</c:v>
                </c:pt>
                <c:pt idx="195">
                  <c:v>522.04755049653477</c:v>
                </c:pt>
                <c:pt idx="196">
                  <c:v>535.18353897995212</c:v>
                </c:pt>
                <c:pt idx="197">
                  <c:v>561.31952746336992</c:v>
                </c:pt>
                <c:pt idx="198">
                  <c:v>547.45551594678773</c:v>
                </c:pt>
                <c:pt idx="199">
                  <c:v>535.59150443020553</c:v>
                </c:pt>
                <c:pt idx="200">
                  <c:v>590.72749291362334</c:v>
                </c:pt>
                <c:pt idx="201">
                  <c:v>581.86348139704114</c:v>
                </c:pt>
                <c:pt idx="202">
                  <c:v>595.99946988045895</c:v>
                </c:pt>
                <c:pt idx="203">
                  <c:v>534.1354583638763</c:v>
                </c:pt>
                <c:pt idx="204">
                  <c:v>584.2714468472941</c:v>
                </c:pt>
                <c:pt idx="205">
                  <c:v>596.40743533071191</c:v>
                </c:pt>
                <c:pt idx="206">
                  <c:v>535.54342381412971</c:v>
                </c:pt>
                <c:pt idx="207">
                  <c:v>547.67941229754751</c:v>
                </c:pt>
                <c:pt idx="208">
                  <c:v>602.81540078096532</c:v>
                </c:pt>
                <c:pt idx="209">
                  <c:v>612.95138926438267</c:v>
                </c:pt>
                <c:pt idx="210">
                  <c:v>625.08737774780047</c:v>
                </c:pt>
                <c:pt idx="211">
                  <c:v>578.22336623121828</c:v>
                </c:pt>
                <c:pt idx="212">
                  <c:v>602.35935471463608</c:v>
                </c:pt>
                <c:pt idx="213">
                  <c:v>550.49534319805389</c:v>
                </c:pt>
                <c:pt idx="214">
                  <c:v>596.63133168147169</c:v>
                </c:pt>
                <c:pt idx="215">
                  <c:v>637.7673201648895</c:v>
                </c:pt>
                <c:pt idx="216">
                  <c:v>575.90330864830685</c:v>
                </c:pt>
                <c:pt idx="217">
                  <c:v>546.03929713172465</c:v>
                </c:pt>
                <c:pt idx="218">
                  <c:v>502.17528561514246</c:v>
                </c:pt>
                <c:pt idx="219">
                  <c:v>510.31127409856026</c:v>
                </c:pt>
                <c:pt idx="220">
                  <c:v>521.44726258197807</c:v>
                </c:pt>
                <c:pt idx="221">
                  <c:v>467.58325106539587</c:v>
                </c:pt>
                <c:pt idx="222">
                  <c:v>454.71923954881368</c:v>
                </c:pt>
                <c:pt idx="223">
                  <c:v>442.85522803223103</c:v>
                </c:pt>
                <c:pt idx="224">
                  <c:v>404.99121651564883</c:v>
                </c:pt>
                <c:pt idx="225">
                  <c:v>413.12720499906663</c:v>
                </c:pt>
                <c:pt idx="226">
                  <c:v>352.26319348248444</c:v>
                </c:pt>
                <c:pt idx="227">
                  <c:v>320.39918196590224</c:v>
                </c:pt>
                <c:pt idx="228">
                  <c:v>343.53517044932005</c:v>
                </c:pt>
                <c:pt idx="229">
                  <c:v>331.67115893273785</c:v>
                </c:pt>
                <c:pt idx="230">
                  <c:v>274.8071474161552</c:v>
                </c:pt>
                <c:pt idx="231">
                  <c:v>299.94313589957301</c:v>
                </c:pt>
                <c:pt idx="232">
                  <c:v>212.07912438299081</c:v>
                </c:pt>
                <c:pt idx="233">
                  <c:v>209.21511286640862</c:v>
                </c:pt>
                <c:pt idx="234">
                  <c:v>254.35110134982642</c:v>
                </c:pt>
                <c:pt idx="235">
                  <c:v>198.48708983324423</c:v>
                </c:pt>
                <c:pt idx="236">
                  <c:v>200.62307831666203</c:v>
                </c:pt>
                <c:pt idx="237">
                  <c:v>208.75906680007938</c:v>
                </c:pt>
                <c:pt idx="238">
                  <c:v>139.89505528349719</c:v>
                </c:pt>
                <c:pt idx="239">
                  <c:v>132.03104376691499</c:v>
                </c:pt>
                <c:pt idx="240">
                  <c:v>113.1670322503328</c:v>
                </c:pt>
                <c:pt idx="241">
                  <c:v>105.3030207337506</c:v>
                </c:pt>
                <c:pt idx="242">
                  <c:v>116.4390092171684</c:v>
                </c:pt>
                <c:pt idx="243">
                  <c:v>92.574997700586209</c:v>
                </c:pt>
                <c:pt idx="244">
                  <c:v>103.71098618400356</c:v>
                </c:pt>
                <c:pt idx="245">
                  <c:v>63.846974667421364</c:v>
                </c:pt>
                <c:pt idx="246">
                  <c:v>90.982963150839169</c:v>
                </c:pt>
                <c:pt idx="247">
                  <c:v>57.118951634256973</c:v>
                </c:pt>
                <c:pt idx="248">
                  <c:v>45.254940117674778</c:v>
                </c:pt>
                <c:pt idx="249">
                  <c:v>26.390928601092583</c:v>
                </c:pt>
                <c:pt idx="250">
                  <c:v>49.526917084509932</c:v>
                </c:pt>
                <c:pt idx="251">
                  <c:v>76.662905567927737</c:v>
                </c:pt>
                <c:pt idx="252">
                  <c:v>11.798894051345542</c:v>
                </c:pt>
                <c:pt idx="253">
                  <c:v>37.934882534763346</c:v>
                </c:pt>
                <c:pt idx="254">
                  <c:v>24.070871018181151</c:v>
                </c:pt>
                <c:pt idx="255">
                  <c:v>36.206859501598956</c:v>
                </c:pt>
                <c:pt idx="256">
                  <c:v>28.342847985016761</c:v>
                </c:pt>
                <c:pt idx="257">
                  <c:v>12.47883646843411</c:v>
                </c:pt>
                <c:pt idx="258">
                  <c:v>34.614824951851915</c:v>
                </c:pt>
                <c:pt idx="259">
                  <c:v>34.75081343526972</c:v>
                </c:pt>
                <c:pt idx="260">
                  <c:v>44.886801918687524</c:v>
                </c:pt>
                <c:pt idx="261">
                  <c:v>-4.9772095978946709</c:v>
                </c:pt>
                <c:pt idx="262">
                  <c:v>21.158778885523134</c:v>
                </c:pt>
                <c:pt idx="263">
                  <c:v>6.2947673689409385</c:v>
                </c:pt>
                <c:pt idx="264">
                  <c:v>15.430755852358288</c:v>
                </c:pt>
                <c:pt idx="265">
                  <c:v>25.566744335776093</c:v>
                </c:pt>
                <c:pt idx="266">
                  <c:v>-24.297267180806102</c:v>
                </c:pt>
                <c:pt idx="267">
                  <c:v>29.838721302611702</c:v>
                </c:pt>
                <c:pt idx="268">
                  <c:v>-5.0252902139704929</c:v>
                </c:pt>
                <c:pt idx="269">
                  <c:v>15.110698269447312</c:v>
                </c:pt>
                <c:pt idx="270">
                  <c:v>-0.75331324713488357</c:v>
                </c:pt>
                <c:pt idx="271">
                  <c:v>-25.617324763717534</c:v>
                </c:pt>
                <c:pt idx="272">
                  <c:v>0.51866371970027103</c:v>
                </c:pt>
                <c:pt idx="273">
                  <c:v>1.6546522031180757</c:v>
                </c:pt>
                <c:pt idx="274">
                  <c:v>-19.20935931346412</c:v>
                </c:pt>
                <c:pt idx="275">
                  <c:v>12.926629169953685</c:v>
                </c:pt>
                <c:pt idx="276">
                  <c:v>-22.93738234662851</c:v>
                </c:pt>
                <c:pt idx="277">
                  <c:v>0.1986061367892944</c:v>
                </c:pt>
                <c:pt idx="278">
                  <c:v>31.334594620206644</c:v>
                </c:pt>
                <c:pt idx="279">
                  <c:v>9.470583103624449</c:v>
                </c:pt>
                <c:pt idx="280">
                  <c:v>9.6065715870422537</c:v>
                </c:pt>
                <c:pt idx="281">
                  <c:v>25.742560070460058</c:v>
                </c:pt>
                <c:pt idx="282">
                  <c:v>-10.121451446122137</c:v>
                </c:pt>
                <c:pt idx="283">
                  <c:v>1.4537037295667687E-2</c:v>
                </c:pt>
                <c:pt idx="284">
                  <c:v>19.150525520713472</c:v>
                </c:pt>
                <c:pt idx="285">
                  <c:v>23.286514004130822</c:v>
                </c:pt>
                <c:pt idx="286">
                  <c:v>2.422502487548627</c:v>
                </c:pt>
                <c:pt idx="287">
                  <c:v>22.558490970966432</c:v>
                </c:pt>
                <c:pt idx="288">
                  <c:v>4.6944794543842363</c:v>
                </c:pt>
                <c:pt idx="289">
                  <c:v>-0.16953206219795902</c:v>
                </c:pt>
                <c:pt idx="290">
                  <c:v>2.9664564212198457</c:v>
                </c:pt>
                <c:pt idx="291">
                  <c:v>20.102444904637196</c:v>
                </c:pt>
                <c:pt idx="292">
                  <c:v>22.238433388055</c:v>
                </c:pt>
                <c:pt idx="293">
                  <c:v>3.3744218714728049</c:v>
                </c:pt>
                <c:pt idx="294">
                  <c:v>16.51041035489061</c:v>
                </c:pt>
                <c:pt idx="295">
                  <c:v>29.646398838308414</c:v>
                </c:pt>
                <c:pt idx="296">
                  <c:v>-3.2176126782737811</c:v>
                </c:pt>
                <c:pt idx="297">
                  <c:v>-4.0816241948559764</c:v>
                </c:pt>
                <c:pt idx="298">
                  <c:v>4.0543642885613735</c:v>
                </c:pt>
                <c:pt idx="299">
                  <c:v>-5.8096472280208218</c:v>
                </c:pt>
                <c:pt idx="300">
                  <c:v>8.3263412553969829</c:v>
                </c:pt>
                <c:pt idx="301">
                  <c:v>-15.537670261185212</c:v>
                </c:pt>
                <c:pt idx="302">
                  <c:v>2.5983182222325922</c:v>
                </c:pt>
                <c:pt idx="303">
                  <c:v>25.734306705650397</c:v>
                </c:pt>
                <c:pt idx="304">
                  <c:v>-23.129704810931798</c:v>
                </c:pt>
                <c:pt idx="305">
                  <c:v>5.0062836724855515</c:v>
                </c:pt>
                <c:pt idx="306">
                  <c:v>14.142272155903356</c:v>
                </c:pt>
                <c:pt idx="307">
                  <c:v>-9.7217393606788391</c:v>
                </c:pt>
                <c:pt idx="308">
                  <c:v>13.414249122738966</c:v>
                </c:pt>
                <c:pt idx="309">
                  <c:v>16.55023760615677</c:v>
                </c:pt>
                <c:pt idx="310">
                  <c:v>34.686226089574575</c:v>
                </c:pt>
                <c:pt idx="311">
                  <c:v>-11.17778542700762</c:v>
                </c:pt>
                <c:pt idx="312">
                  <c:v>18.958203056409729</c:v>
                </c:pt>
                <c:pt idx="313">
                  <c:v>38.094191539827534</c:v>
                </c:pt>
                <c:pt idx="314">
                  <c:v>17.230180023245339</c:v>
                </c:pt>
                <c:pt idx="315">
                  <c:v>10.366168506663143</c:v>
                </c:pt>
                <c:pt idx="316">
                  <c:v>-13.497843009919052</c:v>
                </c:pt>
                <c:pt idx="317">
                  <c:v>-4.3618545265012472</c:v>
                </c:pt>
                <c:pt idx="318">
                  <c:v>-2.2258660430834425</c:v>
                </c:pt>
                <c:pt idx="319">
                  <c:v>26.910122440333907</c:v>
                </c:pt>
                <c:pt idx="320">
                  <c:v>24.046110923751712</c:v>
                </c:pt>
                <c:pt idx="321">
                  <c:v>16.182099407169517</c:v>
                </c:pt>
                <c:pt idx="322">
                  <c:v>-9.6819121094126785</c:v>
                </c:pt>
                <c:pt idx="323">
                  <c:v>14.454076374005126</c:v>
                </c:pt>
                <c:pt idx="324">
                  <c:v>46.590064857422931</c:v>
                </c:pt>
                <c:pt idx="325">
                  <c:v>-13.273946659159719</c:v>
                </c:pt>
                <c:pt idx="326">
                  <c:v>16.862041824258085</c:v>
                </c:pt>
                <c:pt idx="327">
                  <c:v>52.99803030767589</c:v>
                </c:pt>
                <c:pt idx="328">
                  <c:v>19.134018791093695</c:v>
                </c:pt>
                <c:pt idx="329">
                  <c:v>41.270007274511499</c:v>
                </c:pt>
                <c:pt idx="330">
                  <c:v>37.405995757929304</c:v>
                </c:pt>
                <c:pt idx="331">
                  <c:v>12.541984241347109</c:v>
                </c:pt>
                <c:pt idx="332">
                  <c:v>44.677972724764459</c:v>
                </c:pt>
                <c:pt idx="333">
                  <c:v>27.813961208182263</c:v>
                </c:pt>
                <c:pt idx="334">
                  <c:v>48.949949691600068</c:v>
                </c:pt>
                <c:pt idx="335">
                  <c:v>12.085938175017873</c:v>
                </c:pt>
                <c:pt idx="336">
                  <c:v>50.221926658435677</c:v>
                </c:pt>
                <c:pt idx="337">
                  <c:v>13.357915141853482</c:v>
                </c:pt>
                <c:pt idx="338">
                  <c:v>16.493903625271287</c:v>
                </c:pt>
                <c:pt idx="339">
                  <c:v>42.629892108688637</c:v>
                </c:pt>
                <c:pt idx="340">
                  <c:v>48.765880592106441</c:v>
                </c:pt>
                <c:pt idx="341">
                  <c:v>50.901869075524246</c:v>
                </c:pt>
                <c:pt idx="342">
                  <c:v>41.037857558942051</c:v>
                </c:pt>
                <c:pt idx="343">
                  <c:v>56.173846042359855</c:v>
                </c:pt>
                <c:pt idx="344">
                  <c:v>69.30983452577766</c:v>
                </c:pt>
                <c:pt idx="345">
                  <c:v>36.445823009195465</c:v>
                </c:pt>
                <c:pt idx="346">
                  <c:v>43.581811492612815</c:v>
                </c:pt>
                <c:pt idx="347">
                  <c:v>46.717799976030619</c:v>
                </c:pt>
                <c:pt idx="348">
                  <c:v>49.853788459448424</c:v>
                </c:pt>
                <c:pt idx="349">
                  <c:v>28.989776942866229</c:v>
                </c:pt>
                <c:pt idx="350">
                  <c:v>58.125765426284033</c:v>
                </c:pt>
                <c:pt idx="351">
                  <c:v>51.261753909701838</c:v>
                </c:pt>
                <c:pt idx="352">
                  <c:v>51.397742393119643</c:v>
                </c:pt>
                <c:pt idx="353">
                  <c:v>80.533730876536993</c:v>
                </c:pt>
                <c:pt idx="354">
                  <c:v>95.669719359954797</c:v>
                </c:pt>
                <c:pt idx="355">
                  <c:v>29.805707843372602</c:v>
                </c:pt>
                <c:pt idx="356">
                  <c:v>53.941696326790407</c:v>
                </c:pt>
                <c:pt idx="357">
                  <c:v>40.077684810208211</c:v>
                </c:pt>
                <c:pt idx="358">
                  <c:v>47.213673293626016</c:v>
                </c:pt>
                <c:pt idx="359">
                  <c:v>97.349661777043821</c:v>
                </c:pt>
                <c:pt idx="360">
                  <c:v>51.485650260461171</c:v>
                </c:pt>
                <c:pt idx="361">
                  <c:v>71.621638743878975</c:v>
                </c:pt>
                <c:pt idx="362">
                  <c:v>59.75762722729678</c:v>
                </c:pt>
                <c:pt idx="363">
                  <c:v>59.893615710714585</c:v>
                </c:pt>
                <c:pt idx="364">
                  <c:v>55.029604194132389</c:v>
                </c:pt>
                <c:pt idx="365">
                  <c:v>29.165592677550194</c:v>
                </c:pt>
                <c:pt idx="366">
                  <c:v>75.301581160967544</c:v>
                </c:pt>
                <c:pt idx="367">
                  <c:v>82.437569644385349</c:v>
                </c:pt>
                <c:pt idx="368">
                  <c:v>62.573558127803153</c:v>
                </c:pt>
                <c:pt idx="369">
                  <c:v>51.709546611220958</c:v>
                </c:pt>
                <c:pt idx="370">
                  <c:v>75.845535094638763</c:v>
                </c:pt>
                <c:pt idx="371">
                  <c:v>56.981523578056567</c:v>
                </c:pt>
                <c:pt idx="372">
                  <c:v>89.117512061474372</c:v>
                </c:pt>
                <c:pt idx="373">
                  <c:v>57.253500544891722</c:v>
                </c:pt>
                <c:pt idx="374">
                  <c:v>72.389489028309526</c:v>
                </c:pt>
                <c:pt idx="375">
                  <c:v>72.525477511727331</c:v>
                </c:pt>
                <c:pt idx="376">
                  <c:v>31.661465995145136</c:v>
                </c:pt>
                <c:pt idx="377">
                  <c:v>46.79745447856294</c:v>
                </c:pt>
                <c:pt idx="378">
                  <c:v>84.933442961980745</c:v>
                </c:pt>
                <c:pt idx="379">
                  <c:v>68.06943144539855</c:v>
                </c:pt>
                <c:pt idx="380">
                  <c:v>85.2054199288159</c:v>
                </c:pt>
                <c:pt idx="381">
                  <c:v>80.341408412233704</c:v>
                </c:pt>
                <c:pt idx="382">
                  <c:v>82.477396895651509</c:v>
                </c:pt>
                <c:pt idx="383">
                  <c:v>42.613385379069314</c:v>
                </c:pt>
                <c:pt idx="384">
                  <c:v>87.749373862487118</c:v>
                </c:pt>
                <c:pt idx="385">
                  <c:v>103.88536234590492</c:v>
                </c:pt>
                <c:pt idx="386">
                  <c:v>79.021350829322728</c:v>
                </c:pt>
                <c:pt idx="387">
                  <c:v>69.157339312740078</c:v>
                </c:pt>
                <c:pt idx="388">
                  <c:v>49.293327796157882</c:v>
                </c:pt>
                <c:pt idx="389">
                  <c:v>48.429316279575687</c:v>
                </c:pt>
                <c:pt idx="390">
                  <c:v>89.565304762993492</c:v>
                </c:pt>
                <c:pt idx="391">
                  <c:v>74.701293246411296</c:v>
                </c:pt>
                <c:pt idx="392">
                  <c:v>77.837281729829101</c:v>
                </c:pt>
                <c:pt idx="393">
                  <c:v>81.973270213246906</c:v>
                </c:pt>
                <c:pt idx="394">
                  <c:v>42.109258696664256</c:v>
                </c:pt>
                <c:pt idx="395">
                  <c:v>69.24524718008206</c:v>
                </c:pt>
                <c:pt idx="396">
                  <c:v>61.381235663499865</c:v>
                </c:pt>
                <c:pt idx="397">
                  <c:v>62.51722414691767</c:v>
                </c:pt>
                <c:pt idx="398">
                  <c:v>82.653212630335474</c:v>
                </c:pt>
                <c:pt idx="399">
                  <c:v>69.789201113753279</c:v>
                </c:pt>
                <c:pt idx="400">
                  <c:v>49.925189597171084</c:v>
                </c:pt>
                <c:pt idx="401">
                  <c:v>32.061178080588434</c:v>
                </c:pt>
                <c:pt idx="402">
                  <c:v>63.197166564006238</c:v>
                </c:pt>
                <c:pt idx="403">
                  <c:v>34.333155047424043</c:v>
                </c:pt>
                <c:pt idx="404">
                  <c:v>42.469143530841848</c:v>
                </c:pt>
                <c:pt idx="405">
                  <c:v>45.605132014259652</c:v>
                </c:pt>
                <c:pt idx="406">
                  <c:v>60.741120497677457</c:v>
                </c:pt>
                <c:pt idx="407">
                  <c:v>42.877108981094807</c:v>
                </c:pt>
                <c:pt idx="408">
                  <c:v>34.013097464512612</c:v>
                </c:pt>
                <c:pt idx="409">
                  <c:v>56.149085947930416</c:v>
                </c:pt>
                <c:pt idx="410">
                  <c:v>50.285074431348221</c:v>
                </c:pt>
                <c:pt idx="411">
                  <c:v>65.421062914766026</c:v>
                </c:pt>
                <c:pt idx="412">
                  <c:v>71.55705139818383</c:v>
                </c:pt>
                <c:pt idx="413">
                  <c:v>35.693039881601635</c:v>
                </c:pt>
                <c:pt idx="414">
                  <c:v>54.829028365018985</c:v>
                </c:pt>
                <c:pt idx="415">
                  <c:v>48.96501684843679</c:v>
                </c:pt>
                <c:pt idx="416">
                  <c:v>21.101005331854594</c:v>
                </c:pt>
                <c:pt idx="417">
                  <c:v>56.236993815272399</c:v>
                </c:pt>
                <c:pt idx="418">
                  <c:v>73.372982298690204</c:v>
                </c:pt>
                <c:pt idx="419">
                  <c:v>50.508970782108008</c:v>
                </c:pt>
                <c:pt idx="420">
                  <c:v>69.644959265525813</c:v>
                </c:pt>
                <c:pt idx="421">
                  <c:v>32.780947748943163</c:v>
                </c:pt>
                <c:pt idx="422">
                  <c:v>46.916936232360968</c:v>
                </c:pt>
                <c:pt idx="423">
                  <c:v>42.052924715778772</c:v>
                </c:pt>
                <c:pt idx="424">
                  <c:v>66.188913199196577</c:v>
                </c:pt>
                <c:pt idx="425">
                  <c:v>18.324901682614382</c:v>
                </c:pt>
                <c:pt idx="426">
                  <c:v>50.460890166032186</c:v>
                </c:pt>
                <c:pt idx="427">
                  <c:v>42.596878649449991</c:v>
                </c:pt>
                <c:pt idx="428">
                  <c:v>48.732867132867341</c:v>
                </c:pt>
                <c:pt idx="429">
                  <c:v>28.868855616285146</c:v>
                </c:pt>
                <c:pt idx="430">
                  <c:v>4.0048440997029502</c:v>
                </c:pt>
                <c:pt idx="431">
                  <c:v>26.140832583120755</c:v>
                </c:pt>
                <c:pt idx="432">
                  <c:v>34.27682106653856</c:v>
                </c:pt>
                <c:pt idx="433">
                  <c:v>9.4128095499563642</c:v>
                </c:pt>
                <c:pt idx="434">
                  <c:v>39.548798033374169</c:v>
                </c:pt>
                <c:pt idx="435">
                  <c:v>22.684786516791519</c:v>
                </c:pt>
                <c:pt idx="436">
                  <c:v>39.820775000209323</c:v>
                </c:pt>
                <c:pt idx="437">
                  <c:v>35.956763483627128</c:v>
                </c:pt>
                <c:pt idx="438">
                  <c:v>50.092751967044933</c:v>
                </c:pt>
                <c:pt idx="439">
                  <c:v>61.228740450462737</c:v>
                </c:pt>
                <c:pt idx="440">
                  <c:v>2.3647289338805422</c:v>
                </c:pt>
                <c:pt idx="441">
                  <c:v>18.500717417298347</c:v>
                </c:pt>
                <c:pt idx="442">
                  <c:v>35.636705900715697</c:v>
                </c:pt>
                <c:pt idx="443">
                  <c:v>34.772694384133501</c:v>
                </c:pt>
                <c:pt idx="444">
                  <c:v>0.90868286755130612</c:v>
                </c:pt>
                <c:pt idx="445">
                  <c:v>23.044671350969111</c:v>
                </c:pt>
                <c:pt idx="446">
                  <c:v>20.180659834386915</c:v>
                </c:pt>
                <c:pt idx="447">
                  <c:v>-1.6833516821952799</c:v>
                </c:pt>
                <c:pt idx="448">
                  <c:v>17.45263680122207</c:v>
                </c:pt>
                <c:pt idx="449">
                  <c:v>14.588625284639875</c:v>
                </c:pt>
                <c:pt idx="450">
                  <c:v>4.7246137680576794</c:v>
                </c:pt>
                <c:pt idx="451">
                  <c:v>8.8606022514754841</c:v>
                </c:pt>
                <c:pt idx="452">
                  <c:v>9.9965907348932888</c:v>
                </c:pt>
                <c:pt idx="453">
                  <c:v>-0.86742078168890657</c:v>
                </c:pt>
                <c:pt idx="454">
                  <c:v>2.2685677017288981</c:v>
                </c:pt>
                <c:pt idx="455">
                  <c:v>42.404556185146248</c:v>
                </c:pt>
                <c:pt idx="456">
                  <c:v>6.5405446685640527</c:v>
                </c:pt>
                <c:pt idx="457">
                  <c:v>-0.32346684801814263</c:v>
                </c:pt>
                <c:pt idx="458">
                  <c:v>29.812521635399662</c:v>
                </c:pt>
                <c:pt idx="459">
                  <c:v>12.948510118817467</c:v>
                </c:pt>
                <c:pt idx="460">
                  <c:v>17.084498602235271</c:v>
                </c:pt>
                <c:pt idx="461">
                  <c:v>1.2204870856530761</c:v>
                </c:pt>
                <c:pt idx="462">
                  <c:v>-10.643524430929574</c:v>
                </c:pt>
                <c:pt idx="463">
                  <c:v>-11.507535947511769</c:v>
                </c:pt>
                <c:pt idx="464">
                  <c:v>-6.3715474640939647</c:v>
                </c:pt>
                <c:pt idx="465">
                  <c:v>25.76444101932384</c:v>
                </c:pt>
                <c:pt idx="466">
                  <c:v>3.9004295027416447</c:v>
                </c:pt>
                <c:pt idx="467">
                  <c:v>41.036417986159449</c:v>
                </c:pt>
                <c:pt idx="468">
                  <c:v>6.172406469577254</c:v>
                </c:pt>
                <c:pt idx="469">
                  <c:v>42.308394952994604</c:v>
                </c:pt>
                <c:pt idx="470">
                  <c:v>24.444383436412409</c:v>
                </c:pt>
                <c:pt idx="471">
                  <c:v>16.580371919830213</c:v>
                </c:pt>
                <c:pt idx="472">
                  <c:v>28.716360403248018</c:v>
                </c:pt>
                <c:pt idx="473">
                  <c:v>35.852348886665823</c:v>
                </c:pt>
                <c:pt idx="474">
                  <c:v>-1.166262991637268E-2</c:v>
                </c:pt>
                <c:pt idx="475">
                  <c:v>32.124325853501432</c:v>
                </c:pt>
                <c:pt idx="476">
                  <c:v>49.260314336918782</c:v>
                </c:pt>
                <c:pt idx="477">
                  <c:v>14.396302820336587</c:v>
                </c:pt>
                <c:pt idx="478">
                  <c:v>6.5322913037543913</c:v>
                </c:pt>
                <c:pt idx="479">
                  <c:v>14.668279787172196</c:v>
                </c:pt>
                <c:pt idx="480">
                  <c:v>30.804268270590001</c:v>
                </c:pt>
                <c:pt idx="481">
                  <c:v>30.940256754007805</c:v>
                </c:pt>
                <c:pt idx="482">
                  <c:v>22.076245237425155</c:v>
                </c:pt>
                <c:pt idx="483">
                  <c:v>17.21223372084296</c:v>
                </c:pt>
                <c:pt idx="484">
                  <c:v>-2.6517777957392354</c:v>
                </c:pt>
                <c:pt idx="485">
                  <c:v>24.484210687678569</c:v>
                </c:pt>
                <c:pt idx="486">
                  <c:v>-10.379800828903626</c:v>
                </c:pt>
                <c:pt idx="487">
                  <c:v>4.7561876545141786</c:v>
                </c:pt>
                <c:pt idx="488">
                  <c:v>25.892176137931983</c:v>
                </c:pt>
                <c:pt idx="489">
                  <c:v>40.028164621349333</c:v>
                </c:pt>
                <c:pt idx="490">
                  <c:v>17.164153104767138</c:v>
                </c:pt>
                <c:pt idx="491">
                  <c:v>42.300141588184943</c:v>
                </c:pt>
                <c:pt idx="492">
                  <c:v>22.436130071602747</c:v>
                </c:pt>
                <c:pt idx="493">
                  <c:v>21.572118555020552</c:v>
                </c:pt>
                <c:pt idx="494">
                  <c:v>24.708107038438357</c:v>
                </c:pt>
                <c:pt idx="495">
                  <c:v>16.844095521856161</c:v>
                </c:pt>
                <c:pt idx="496">
                  <c:v>39.980084005273511</c:v>
                </c:pt>
                <c:pt idx="497">
                  <c:v>17.116072488691316</c:v>
                </c:pt>
                <c:pt idx="498">
                  <c:v>-3.7479390278908795</c:v>
                </c:pt>
                <c:pt idx="499">
                  <c:v>11.388049455526925</c:v>
                </c:pt>
                <c:pt idx="500">
                  <c:v>-6.4759620610552702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81-4BE0-9B05-81A0A4DE489B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B2111CR!$F$12:$F$512</c:f>
              <c:numCache>
                <c:formatCode>General</c:formatCode>
                <c:ptCount val="501"/>
                <c:pt idx="0">
                  <c:v>4.92437016721129E-34</c:v>
                </c:pt>
                <c:pt idx="1">
                  <c:v>1.0759946476626721E-33</c:v>
                </c:pt>
                <c:pt idx="2">
                  <c:v>2.3424133030233031E-33</c:v>
                </c:pt>
                <c:pt idx="3">
                  <c:v>5.0805524125358728E-33</c:v>
                </c:pt>
                <c:pt idx="4">
                  <c:v>1.0978735992305634E-32</c:v>
                </c:pt>
                <c:pt idx="5">
                  <c:v>2.3636748958071312E-32</c:v>
                </c:pt>
                <c:pt idx="6">
                  <c:v>5.0701071662573091E-32</c:v>
                </c:pt>
                <c:pt idx="7">
                  <c:v>1.0835289786087487E-31</c:v>
                </c:pt>
                <c:pt idx="8">
                  <c:v>2.307054840012381E-31</c:v>
                </c:pt>
                <c:pt idx="9">
                  <c:v>4.89406012712602E-31</c:v>
                </c:pt>
                <c:pt idx="10">
                  <c:v>1.0343670527052892E-30</c:v>
                </c:pt>
                <c:pt idx="11">
                  <c:v>2.1780811279505633E-30</c:v>
                </c:pt>
                <c:pt idx="12">
                  <c:v>4.5694867344899863E-30</c:v>
                </c:pt>
                <c:pt idx="13">
                  <c:v>9.5511306336356387E-30</c:v>
                </c:pt>
                <c:pt idx="14">
                  <c:v>1.9890062357093909E-29</c:v>
                </c:pt>
                <c:pt idx="15">
                  <c:v>4.1267817347577996E-29</c:v>
                </c:pt>
                <c:pt idx="16">
                  <c:v>8.5306249796089607E-29</c:v>
                </c:pt>
                <c:pt idx="17">
                  <c:v>1.7568884828753719E-28</c:v>
                </c:pt>
                <c:pt idx="18">
                  <c:v>3.6049690215242057E-28</c:v>
                </c:pt>
                <c:pt idx="19">
                  <c:v>7.3697520003603791E-28</c:v>
                </c:pt>
                <c:pt idx="20">
                  <c:v>1.5010605306993205E-27</c:v>
                </c:pt>
                <c:pt idx="21">
                  <c:v>3.0460535431254253E-27</c:v>
                </c:pt>
                <c:pt idx="22">
                  <c:v>6.1584420031144595E-27</c:v>
                </c:pt>
                <c:pt idx="23">
                  <c:v>1.2405040143560311E-26</c:v>
                </c:pt>
                <c:pt idx="24">
                  <c:v>2.4895421727468717E-26</c:v>
                </c:pt>
                <c:pt idx="25">
                  <c:v>4.9777696632448031E-26</c:v>
                </c:pt>
                <c:pt idx="26">
                  <c:v>9.916173137175793E-26</c:v>
                </c:pt>
                <c:pt idx="27">
                  <c:v>1.9681010849824597E-25</c:v>
                </c:pt>
                <c:pt idx="28">
                  <c:v>3.8917478660135609E-25</c:v>
                </c:pt>
                <c:pt idx="29">
                  <c:v>7.6671857792865368E-25</c:v>
                </c:pt>
                <c:pt idx="30">
                  <c:v>1.5049472319751728E-24</c:v>
                </c:pt>
                <c:pt idx="31">
                  <c:v>2.9430697432453255E-24</c:v>
                </c:pt>
                <c:pt idx="32">
                  <c:v>5.7342131279788631E-24</c:v>
                </c:pt>
                <c:pt idx="33">
                  <c:v>1.1131177364106383E-23</c:v>
                </c:pt>
                <c:pt idx="34">
                  <c:v>2.1527934848868001E-23</c:v>
                </c:pt>
                <c:pt idx="35">
                  <c:v>4.1481803834594601E-23</c:v>
                </c:pt>
                <c:pt idx="36">
                  <c:v>7.9635533118359917E-23</c:v>
                </c:pt>
                <c:pt idx="37">
                  <c:v>1.5231762014735961E-22</c:v>
                </c:pt>
                <c:pt idx="38">
                  <c:v>2.9026013621220345E-22</c:v>
                </c:pt>
                <c:pt idx="39">
                  <c:v>5.5108506241982199E-22</c:v>
                </c:pt>
                <c:pt idx="40">
                  <c:v>1.0424227460494573E-21</c:v>
                </c:pt>
                <c:pt idx="41">
                  <c:v>1.9645501269963242E-21</c:v>
                </c:pt>
                <c:pt idx="42">
                  <c:v>3.6887255630198638E-21</c:v>
                </c:pt>
                <c:pt idx="43">
                  <c:v>6.9005478477996594E-21</c:v>
                </c:pt>
                <c:pt idx="44">
                  <c:v>1.2861297765276204E-20</c:v>
                </c:pt>
                <c:pt idx="45">
                  <c:v>2.3882512301508086E-20</c:v>
                </c:pt>
                <c:pt idx="46">
                  <c:v>4.4184426512368685E-20</c:v>
                </c:pt>
                <c:pt idx="47">
                  <c:v>8.1442750111792622E-20</c:v>
                </c:pt>
                <c:pt idx="48">
                  <c:v>1.4956488225357411E-19</c:v>
                </c:pt>
                <c:pt idx="49">
                  <c:v>2.7365338965232881E-19</c:v>
                </c:pt>
                <c:pt idx="50">
                  <c:v>4.9884546216024465E-19</c:v>
                </c:pt>
                <c:pt idx="51">
                  <c:v>9.0599377834413151E-19</c:v>
                </c:pt>
                <c:pt idx="52">
                  <c:v>1.6393753477244769E-18</c:v>
                </c:pt>
                <c:pt idx="53">
                  <c:v>2.9554633641166494E-18</c:v>
                </c:pt>
                <c:pt idx="54">
                  <c:v>5.3084380781610158E-18</c:v>
                </c:pt>
                <c:pt idx="55">
                  <c:v>9.4995258027789641E-18</c:v>
                </c:pt>
                <c:pt idx="56">
                  <c:v>1.6936789623776891E-17</c:v>
                </c:pt>
                <c:pt idx="57">
                  <c:v>3.0085293651124793E-17</c:v>
                </c:pt>
                <c:pt idx="58">
                  <c:v>5.324409038246665E-17</c:v>
                </c:pt>
                <c:pt idx="59">
                  <c:v>9.3882050062975293E-17</c:v>
                </c:pt>
                <c:pt idx="60">
                  <c:v>1.6492546319971627E-16</c:v>
                </c:pt>
                <c:pt idx="61">
                  <c:v>2.8866016520308446E-16</c:v>
                </c:pt>
                <c:pt idx="62">
                  <c:v>5.0336149937219766E-16</c:v>
                </c:pt>
                <c:pt idx="63">
                  <c:v>8.7451472952329739E-16</c:v>
                </c:pt>
                <c:pt idx="64">
                  <c:v>1.513729442886655E-15</c:v>
                </c:pt>
                <c:pt idx="65">
                  <c:v>2.6104981106522764E-15</c:v>
                </c:pt>
                <c:pt idx="66">
                  <c:v>4.4853104038528742E-15</c:v>
                </c:pt>
                <c:pt idx="67">
                  <c:v>7.6781327994083167E-15</c:v>
                </c:pt>
                <c:pt idx="68">
                  <c:v>1.3095217933841581E-14</c:v>
                </c:pt>
                <c:pt idx="69">
                  <c:v>2.2251732837400896E-14</c:v>
                </c:pt>
                <c:pt idx="70">
                  <c:v>3.7671155263295699E-14</c:v>
                </c:pt>
                <c:pt idx="71">
                  <c:v>6.3540120817994615E-14</c:v>
                </c:pt>
                <c:pt idx="72">
                  <c:v>1.0677783943773357E-13</c:v>
                </c:pt>
                <c:pt idx="73">
                  <c:v>1.7877558883459569E-13</c:v>
                </c:pt>
                <c:pt idx="74">
                  <c:v>2.9821487387636383E-13</c:v>
                </c:pt>
                <c:pt idx="75">
                  <c:v>4.9561492880649803E-13</c:v>
                </c:pt>
                <c:pt idx="76">
                  <c:v>8.2064145921873088E-13</c:v>
                </c:pt>
                <c:pt idx="77">
                  <c:v>1.353806277925042E-12</c:v>
                </c:pt>
                <c:pt idx="78">
                  <c:v>2.2251207763014061E-12</c:v>
                </c:pt>
                <c:pt idx="79">
                  <c:v>3.643717088136583E-12</c:v>
                </c:pt>
                <c:pt idx="80">
                  <c:v>5.9446967490987298E-12</c:v>
                </c:pt>
                <c:pt idx="81">
                  <c:v>9.6629282906209457E-12</c:v>
                </c:pt>
                <c:pt idx="82">
                  <c:v>1.5648827502852749E-11</c:v>
                </c:pt>
                <c:pt idx="83">
                  <c:v>2.5249271106900395E-11</c:v>
                </c:pt>
                <c:pt idx="84">
                  <c:v>4.0589143120215026E-11</c:v>
                </c:pt>
                <c:pt idx="85">
                  <c:v>6.5007717233986787E-11</c:v>
                </c:pt>
                <c:pt idx="86">
                  <c:v>1.0373228492088945E-10</c:v>
                </c:pt>
                <c:pt idx="87">
                  <c:v>1.6491378823125519E-10</c:v>
                </c:pt>
                <c:pt idx="88">
                  <c:v>2.6121251886659266E-10</c:v>
                </c:pt>
                <c:pt idx="89">
                  <c:v>4.1221614889945782E-10</c:v>
                </c:pt>
                <c:pt idx="90">
                  <c:v>6.4811192374782365E-10</c:v>
                </c:pt>
                <c:pt idx="91">
                  <c:v>1.0152406929337289E-9</c:v>
                </c:pt>
                <c:pt idx="92">
                  <c:v>1.5844626915845355E-9</c:v>
                </c:pt>
                <c:pt idx="93">
                  <c:v>2.4637067517310448E-9</c:v>
                </c:pt>
                <c:pt idx="94">
                  <c:v>3.8167174034338613E-9</c:v>
                </c:pt>
                <c:pt idx="95">
                  <c:v>5.8909453267908286E-9</c:v>
                </c:pt>
                <c:pt idx="96">
                  <c:v>9.058868896625136E-9</c:v>
                </c:pt>
                <c:pt idx="97">
                  <c:v>1.387896089606605E-8</c:v>
                </c:pt>
                <c:pt idx="98">
                  <c:v>2.1185266191511909E-8</c:v>
                </c:pt>
                <c:pt idx="99">
                  <c:v>3.2218468597364925E-8</c:v>
                </c:pt>
                <c:pt idx="100">
                  <c:v>4.8816861843546843E-8</c:v>
                </c:pt>
                <c:pt idx="101">
                  <c:v>7.3693437824179728E-8</c:v>
                </c:pt>
                <c:pt idx="102">
                  <c:v>1.1083623675926817E-7</c:v>
                </c:pt>
                <c:pt idx="103">
                  <c:v>1.6608435407283499E-7</c:v>
                </c:pt>
                <c:pt idx="104">
                  <c:v>2.4795317132800595E-7</c:v>
                </c:pt>
                <c:pt idx="105">
                  <c:v>3.6881163058646424E-7</c:v>
                </c:pt>
                <c:pt idx="106">
                  <c:v>5.4655458826642257E-7</c:v>
                </c:pt>
                <c:pt idx="107">
                  <c:v>8.0696830273332435E-7</c:v>
                </c:pt>
                <c:pt idx="108">
                  <c:v>1.1870620017913009E-6</c:v>
                </c:pt>
                <c:pt idx="109">
                  <c:v>1.7397399076903196E-6</c:v>
                </c:pt>
                <c:pt idx="110">
                  <c:v>2.5403247746298058E-6</c:v>
                </c:pt>
                <c:pt idx="111">
                  <c:v>3.6956272181403793E-6</c:v>
                </c:pt>
                <c:pt idx="112">
                  <c:v>5.3564994629661701E-6</c:v>
                </c:pt>
                <c:pt idx="113">
                  <c:v>7.7351362829721659E-6</c:v>
                </c:pt>
                <c:pt idx="114">
                  <c:v>1.112881362458107E-5</c:v>
                </c:pt>
                <c:pt idx="115">
                  <c:v>1.5952316741392767E-5</c:v>
                </c:pt>
                <c:pt idx="116">
                  <c:v>2.2782042331208813E-5</c:v>
                </c:pt>
                <c:pt idx="117">
                  <c:v>3.2415710134271313E-5</c:v>
                </c:pt>
                <c:pt idx="118">
                  <c:v>4.5952846796726872E-5</c:v>
                </c:pt>
                <c:pt idx="119">
                  <c:v>6.4902779745114068E-5</c:v>
                </c:pt>
                <c:pt idx="120">
                  <c:v>9.1328887965941272E-5</c:v>
                </c:pt>
                <c:pt idx="121">
                  <c:v>1.2804040433913802E-4</c:v>
                </c:pt>
                <c:pt idx="122">
                  <c:v>1.788462752068051E-4</c:v>
                </c:pt>
                <c:pt idx="123">
                  <c:v>2.4888960456865308E-4</c:v>
                </c:pt>
                <c:pt idx="124">
                  <c:v>3.4508621509107823E-4</c:v>
                </c:pt>
                <c:pt idx="125">
                  <c:v>4.7669704531813997E-4</c:v>
                </c:pt>
                <c:pt idx="126">
                  <c:v>6.5607169957446275E-4</c:v>
                </c:pt>
                <c:pt idx="127">
                  <c:v>8.9960973001471242E-4</c:v>
                </c:pt>
                <c:pt idx="128">
                  <c:v>1.2289974424530205E-3</c:v>
                </c:pt>
                <c:pt idx="129">
                  <c:v>1.6727914868108682E-3</c:v>
                </c:pt>
                <c:pt idx="130">
                  <c:v>2.2684365461995782E-3</c:v>
                </c:pt>
                <c:pt idx="131">
                  <c:v>3.0648234135378831E-3</c:v>
                </c:pt>
                <c:pt idx="132">
                  <c:v>4.125515977688639E-3</c:v>
                </c:pt>
                <c:pt idx="133">
                  <c:v>5.5328014512190278E-3</c:v>
                </c:pt>
                <c:pt idx="134">
                  <c:v>7.3927478387419525E-3</c:v>
                </c:pt>
                <c:pt idx="135">
                  <c:v>9.8414863817472761E-3</c:v>
                </c:pt>
                <c:pt idx="136">
                  <c:v>1.3052974636489682E-2</c:v>
                </c:pt>
                <c:pt idx="137">
                  <c:v>1.7248537919738668E-2</c:v>
                </c:pt>
                <c:pt idx="138">
                  <c:v>2.2708532880554553E-2</c:v>
                </c:pt>
                <c:pt idx="139">
                  <c:v>2.9786526473038272E-2</c:v>
                </c:pt>
                <c:pt idx="140">
                  <c:v>3.8926435865900742E-2</c:v>
                </c:pt>
                <c:pt idx="141">
                  <c:v>5.0683128720291785E-2</c:v>
                </c:pt>
                <c:pt idx="142">
                  <c:v>6.5747037263630362E-2</c:v>
                </c:pt>
                <c:pt idx="143">
                  <c:v>8.4973391662059333E-2</c:v>
                </c:pt>
                <c:pt idx="144">
                  <c:v>0.10941672577848731</c:v>
                </c:pt>
                <c:pt idx="145">
                  <c:v>0.1403713483313927</c:v>
                </c:pt>
                <c:pt idx="146">
                  <c:v>0.1794185009450765</c:v>
                </c:pt>
                <c:pt idx="147">
                  <c:v>0.22848093716426196</c:v>
                </c:pt>
                <c:pt idx="148">
                  <c:v>0.28988564812562939</c:v>
                </c:pt>
                <c:pt idx="149">
                  <c:v>0.36643542558957376</c:v>
                </c:pt>
                <c:pt idx="150">
                  <c:v>0.46148988530874829</c:v>
                </c:pt>
                <c:pt idx="151">
                  <c:v>0.57905646678113742</c:v>
                </c:pt>
                <c:pt idx="152">
                  <c:v>0.72389177270699101</c:v>
                </c:pt>
                <c:pt idx="153">
                  <c:v>0.9016134064756387</c:v>
                </c:pt>
                <c:pt idx="154">
                  <c:v>1.1188222027464261</c:v>
                </c:pt>
                <c:pt idx="155">
                  <c:v>1.3832344195091546</c:v>
                </c:pt>
                <c:pt idx="156">
                  <c:v>1.7038230660727336</c:v>
                </c:pt>
                <c:pt idx="157">
                  <c:v>2.0909670782052037</c:v>
                </c:pt>
                <c:pt idx="158">
                  <c:v>2.5566065194527847</c:v>
                </c:pt>
                <c:pt idx="159">
                  <c:v>3.1144013897218974</c:v>
                </c:pt>
                <c:pt idx="160">
                  <c:v>3.7798909651877501</c:v>
                </c:pt>
                <c:pt idx="161">
                  <c:v>4.5706498881208022</c:v>
                </c:pt>
                <c:pt idx="162">
                  <c:v>5.5064364863037882</c:v>
                </c:pt>
                <c:pt idx="163">
                  <c:v>6.6093280490438051</c:v>
                </c:pt>
                <c:pt idx="164">
                  <c:v>7.9038370449037796</c:v>
                </c:pt>
                <c:pt idx="165">
                  <c:v>9.4170015645117555</c:v>
                </c:pt>
                <c:pt idx="166">
                  <c:v>11.178442643972359</c:v>
                </c:pt>
                <c:pt idx="167">
                  <c:v>13.220380608236004</c:v>
                </c:pt>
                <c:pt idx="168">
                  <c:v>15.577602210043475</c:v>
                </c:pt>
                <c:pt idx="169">
                  <c:v>18.287370171348588</c:v>
                </c:pt>
                <c:pt idx="170">
                  <c:v>21.389266803320009</c:v>
                </c:pt>
                <c:pt idx="171">
                  <c:v>24.924963729487295</c:v>
                </c:pt>
                <c:pt idx="172">
                  <c:v>28.937910402038735</c:v>
                </c:pt>
                <c:pt idx="173">
                  <c:v>33.472935115460963</c:v>
                </c:pt>
                <c:pt idx="174">
                  <c:v>38.575753608006529</c:v>
                </c:pt>
                <c:pt idx="175">
                  <c:v>44.292382112412781</c:v>
                </c:pt>
                <c:pt idx="176">
                  <c:v>50.668453872198455</c:v>
                </c:pt>
                <c:pt idx="177">
                  <c:v>57.748440662737899</c:v>
                </c:pt>
                <c:pt idx="178">
                  <c:v>65.574783714113622</c:v>
                </c:pt>
                <c:pt idx="179">
                  <c:v>74.186941574191621</c:v>
                </c:pt>
                <c:pt idx="180">
                  <c:v>83.620365805420136</c:v>
                </c:pt>
                <c:pt idx="181">
                  <c:v>93.905418889043275</c:v>
                </c:pt>
                <c:pt idx="182">
                  <c:v>105.06625221003236</c:v>
                </c:pt>
                <c:pt idx="183">
                  <c:v>117.11966539431938</c:v>
                </c:pt>
                <c:pt idx="184">
                  <c:v>130.07397143426999</c:v>
                </c:pt>
                <c:pt idx="185">
                  <c:v>143.92789482848372</c:v>
                </c:pt>
                <c:pt idx="186">
                  <c:v>158.66953223505922</c:v>
                </c:pt>
                <c:pt idx="187">
                  <c:v>174.27540675369221</c:v>
                </c:pt>
                <c:pt idx="188">
                  <c:v>190.70964778117184</c:v>
                </c:pt>
                <c:pt idx="189">
                  <c:v>207.92332831292217</c:v>
                </c:pt>
                <c:pt idx="190">
                  <c:v>225.85399049884498</c:v>
                </c:pt>
                <c:pt idx="191">
                  <c:v>244.42538814246132</c:v>
                </c:pt>
                <c:pt idx="192">
                  <c:v>263.54747163035307</c:v>
                </c:pt>
                <c:pt idx="193">
                  <c:v>283.11663650528556</c:v>
                </c:pt>
                <c:pt idx="194">
                  <c:v>303.01625160440119</c:v>
                </c:pt>
                <c:pt idx="195">
                  <c:v>323.11747647033059</c:v>
                </c:pt>
                <c:pt idx="196">
                  <c:v>343.28037074795975</c:v>
                </c:pt>
                <c:pt idx="197">
                  <c:v>363.35529068364684</c:v>
                </c:pt>
                <c:pt idx="198">
                  <c:v>383.1845598638875</c:v>
                </c:pt>
                <c:pt idx="199">
                  <c:v>402.60439321355977</c:v>
                </c:pt>
                <c:pt idx="200">
                  <c:v>421.44704528824286</c:v>
                </c:pt>
                <c:pt idx="201">
                  <c:v>439.54314632071271</c:v>
                </c:pt>
                <c:pt idx="202">
                  <c:v>456.72418259937541</c:v>
                </c:pt>
                <c:pt idx="203">
                  <c:v>472.82507183605901</c:v>
                </c:pt>
                <c:pt idx="204">
                  <c:v>487.68677946961765</c:v>
                </c:pt>
                <c:pt idx="205">
                  <c:v>501.15891856365147</c:v>
                </c:pt>
                <c:pt idx="206">
                  <c:v>513.1022742605104</c:v>
                </c:pt>
                <c:pt idx="207">
                  <c:v>523.39119376578105</c:v>
                </c:pt>
                <c:pt idx="208">
                  <c:v>531.91578461405311</c:v>
                </c:pt>
                <c:pt idx="209">
                  <c:v>538.58386750022419</c:v>
                </c:pt>
                <c:pt idx="210">
                  <c:v>543.32263517759861</c:v>
                </c:pt>
                <c:pt idx="211">
                  <c:v>546.07997568689632</c:v>
                </c:pt>
                <c:pt idx="212">
                  <c:v>546.82542629124157</c:v>
                </c:pt>
                <c:pt idx="213">
                  <c:v>545.55073370030402</c:v>
                </c:pt>
                <c:pt idx="214">
                  <c:v>542.27000617741544</c:v>
                </c:pt>
                <c:pt idx="215">
                  <c:v>537.01945360984394</c:v>
                </c:pt>
                <c:pt idx="216">
                  <c:v>529.85672223848758</c:v>
                </c:pt>
                <c:pt idx="217">
                  <c:v>520.85984113779932</c:v>
                </c:pt>
                <c:pt idx="218">
                  <c:v>510.12580736749499</c:v>
                </c:pt>
                <c:pt idx="219">
                  <c:v>497.76884566492868</c:v>
                </c:pt>
                <c:pt idx="220">
                  <c:v>483.91838632674484</c:v>
                </c:pt>
                <c:pt idx="221">
                  <c:v>468.71681130272805</c:v>
                </c:pt>
                <c:pt idx="222">
                  <c:v>452.31702331108238</c:v>
                </c:pt>
                <c:pt idx="223">
                  <c:v>434.87989586159017</c:v>
                </c:pt>
                <c:pt idx="224">
                  <c:v>416.5716633850999</c:v>
                </c:pt>
                <c:pt idx="225">
                  <c:v>397.56131022394754</c:v>
                </c:pt>
                <c:pt idx="226">
                  <c:v>378.01801511080618</c:v>
                </c:pt>
                <c:pt idx="227">
                  <c:v>358.10870408390065</c:v>
                </c:pt>
                <c:pt idx="228">
                  <c:v>337.99575973623007</c:v>
                </c:pt>
                <c:pt idx="229">
                  <c:v>317.83492849880275</c:v>
                </c:pt>
                <c:pt idx="230">
                  <c:v>297.77346056732381</c:v>
                </c:pt>
                <c:pt idx="231">
                  <c:v>277.94850937222031</c:v>
                </c:pt>
                <c:pt idx="232">
                  <c:v>258.48580944504926</c:v>
                </c:pt>
                <c:pt idx="233">
                  <c:v>239.49864342816844</c:v>
                </c:pt>
                <c:pt idx="234">
                  <c:v>221.0871010726118</c:v>
                </c:pt>
                <c:pt idx="235">
                  <c:v>203.3376256111012</c:v>
                </c:pt>
                <c:pt idx="236">
                  <c:v>186.32283608706373</c:v>
                </c:pt>
                <c:pt idx="237">
                  <c:v>170.10160823680729</c:v>
                </c:pt>
                <c:pt idx="238">
                  <c:v>154.7193914894597</c:v>
                </c:pt>
                <c:pt idx="239">
                  <c:v>140.20873565324641</c:v>
                </c:pt>
                <c:pt idx="240">
                  <c:v>126.58999793916963</c:v>
                </c:pt>
                <c:pt idx="241">
                  <c:v>113.87219913467429</c:v>
                </c:pt>
                <c:pt idx="242">
                  <c:v>102.05399694305271</c:v>
                </c:pt>
                <c:pt idx="243">
                  <c:v>91.124744678573848</c:v>
                </c:pt>
                <c:pt idx="244">
                  <c:v>81.06560455469824</c:v>
                </c:pt>
                <c:pt idx="245">
                  <c:v>71.850686604290644</c:v>
                </c:pt>
                <c:pt idx="246">
                  <c:v>63.448186693132627</c:v>
                </c:pt>
                <c:pt idx="247">
                  <c:v>55.821499990119982</c:v>
                </c:pt>
                <c:pt idx="248">
                  <c:v>48.930289496558522</c:v>
                </c:pt>
                <c:pt idx="249">
                  <c:v>42.731492674233479</c:v>
                </c:pt>
                <c:pt idx="250">
                  <c:v>37.180252717563299</c:v>
                </c:pt>
                <c:pt idx="251">
                  <c:v>32.230764472082434</c:v>
                </c:pt>
                <c:pt idx="252">
                  <c:v>27.837028308364673</c:v>
                </c:pt>
                <c:pt idx="253">
                  <c:v>23.953508333578313</c:v>
                </c:pt>
                <c:pt idx="254">
                  <c:v>20.535694097047788</c:v>
                </c:pt>
                <c:pt idx="255">
                  <c:v>17.540567375061293</c:v>
                </c:pt>
                <c:pt idx="256">
                  <c:v>14.926977675277817</c:v>
                </c:pt>
                <c:pt idx="257">
                  <c:v>12.655931770656531</c:v>
                </c:pt>
                <c:pt idx="258">
                  <c:v>10.690803859859605</c:v>
                </c:pt>
                <c:pt idx="259">
                  <c:v>8.9974738711743623</c:v>
                </c:pt>
                <c:pt idx="260">
                  <c:v>7.5444020059714205</c:v>
                </c:pt>
                <c:pt idx="261">
                  <c:v>6.3026478891186164</c:v>
                </c:pt>
                <c:pt idx="262">
                  <c:v>5.2458426964883076</c:v>
                </c:pt>
                <c:pt idx="263">
                  <c:v>4.3501224056774204</c:v>
                </c:pt>
                <c:pt idx="264">
                  <c:v>3.5940299082831646</c:v>
                </c:pt>
                <c:pt idx="265">
                  <c:v>2.9583931727904957</c:v>
                </c:pt>
                <c:pt idx="266">
                  <c:v>2.4261859964042745</c:v>
                </c:pt>
                <c:pt idx="267">
                  <c:v>1.9823771687786751</c:v>
                </c:pt>
                <c:pt idx="268">
                  <c:v>1.6137731232426988</c:v>
                </c:pt>
                <c:pt idx="269">
                  <c:v>1.3088583998820016</c:v>
                </c:pt>
                <c:pt idx="270">
                  <c:v>1.0576375129783697</c:v>
                </c:pt>
                <c:pt idx="271">
                  <c:v>0.8514811212737623</c:v>
                </c:pt>
                <c:pt idx="272">
                  <c:v>0.68297875713736844</c:v>
                </c:pt>
                <c:pt idx="273">
                  <c:v>0.54579978951457497</c:v>
                </c:pt>
                <c:pt idx="274">
                  <c:v>0.43456378124199818</c:v>
                </c:pt>
                <c:pt idx="275">
                  <c:v>0.34472095632993216</c:v>
                </c:pt>
                <c:pt idx="276">
                  <c:v>0.27244311679173672</c:v>
                </c:pt>
                <c:pt idx="277">
                  <c:v>0.21452503898264175</c:v>
                </c:pt>
                <c:pt idx="278">
                  <c:v>0.16829613196745216</c:v>
                </c:pt>
                <c:pt idx="279">
                  <c:v>0.13154194975356528</c:v>
                </c:pt>
                <c:pt idx="280">
                  <c:v>0.10243500914239106</c:v>
                </c:pt>
                <c:pt idx="281">
                  <c:v>7.9474268939479925E-2</c:v>
                </c:pt>
                <c:pt idx="282">
                  <c:v>6.1432567735697718E-2</c:v>
                </c:pt>
                <c:pt idx="283">
                  <c:v>4.7311290034910435E-2</c:v>
                </c:pt>
                <c:pt idx="284">
                  <c:v>3.6301528143841515E-2</c:v>
                </c:pt>
                <c:pt idx="285">
                  <c:v>2.7751024454686281E-2</c:v>
                </c:pt>
                <c:pt idx="286">
                  <c:v>2.1136210632897744E-2</c:v>
                </c:pt>
                <c:pt idx="287">
                  <c:v>1.6038702499397969E-2</c:v>
                </c:pt>
                <c:pt idx="288">
                  <c:v>1.2125658439438032E-2</c:v>
                </c:pt>
                <c:pt idx="289">
                  <c:v>9.1334619742989773E-3</c:v>
                </c:pt>
                <c:pt idx="290">
                  <c:v>6.8542432765556424E-3</c:v>
                </c:pt>
                <c:pt idx="291">
                  <c:v>5.1248080065478601E-3</c:v>
                </c:pt>
                <c:pt idx="292">
                  <c:v>3.8175934805936024E-3</c:v>
                </c:pt>
                <c:pt idx="293">
                  <c:v>2.8333208415479848E-3</c:v>
                </c:pt>
                <c:pt idx="294">
                  <c:v>2.0950569241904053E-3</c:v>
                </c:pt>
                <c:pt idx="295">
                  <c:v>1.5434405080900946E-3</c:v>
                </c:pt>
                <c:pt idx="296">
                  <c:v>1.1328644703258398E-3</c:v>
                </c:pt>
                <c:pt idx="297">
                  <c:v>8.2843800447130324E-4</c:v>
                </c:pt>
                <c:pt idx="298">
                  <c:v>6.0358170396694795E-4</c:v>
                </c:pt>
                <c:pt idx="299">
                  <c:v>4.3813315111158858E-4</c:v>
                </c:pt>
                <c:pt idx="300">
                  <c:v>3.1686199976828534E-4</c:v>
                </c:pt>
                <c:pt idx="301">
                  <c:v>2.2831171581729932E-4</c:v>
                </c:pt>
                <c:pt idx="302">
                  <c:v>1.6390048261800898E-4</c:v>
                </c:pt>
                <c:pt idx="303">
                  <c:v>1.1722662516927059E-4</c:v>
                </c:pt>
                <c:pt idx="304">
                  <c:v>8.3534578885383168E-5</c:v>
                </c:pt>
                <c:pt idx="305">
                  <c:v>5.9306228738400255E-5</c:v>
                </c:pt>
                <c:pt idx="306">
                  <c:v>4.1949648325445082E-5</c:v>
                </c:pt>
                <c:pt idx="307">
                  <c:v>2.9563124740519195E-5</c:v>
                </c:pt>
                <c:pt idx="308">
                  <c:v>2.0757083996863299E-5</c:v>
                </c:pt>
                <c:pt idx="309">
                  <c:v>1.4520325268418052E-5</c:v>
                </c:pt>
                <c:pt idx="310">
                  <c:v>1.0119996044476296E-5</c:v>
                </c:pt>
                <c:pt idx="311">
                  <c:v>7.0271356292869421E-6</c:v>
                </c:pt>
                <c:pt idx="312">
                  <c:v>4.8615003833745827E-6</c:v>
                </c:pt>
                <c:pt idx="313">
                  <c:v>3.3508601926826158E-6</c:v>
                </c:pt>
                <c:pt idx="314">
                  <c:v>2.3011042127834003E-6</c:v>
                </c:pt>
                <c:pt idx="315">
                  <c:v>1.5743825307173118E-6</c:v>
                </c:pt>
                <c:pt idx="316">
                  <c:v>1.0731939909269005E-6</c:v>
                </c:pt>
                <c:pt idx="317">
                  <c:v>7.2885342303371789E-7</c:v>
                </c:pt>
                <c:pt idx="318">
                  <c:v>4.9316944184117582E-7</c:v>
                </c:pt>
                <c:pt idx="319">
                  <c:v>3.3246514002643342E-7</c:v>
                </c:pt>
                <c:pt idx="320">
                  <c:v>2.2330069081016174E-7</c:v>
                </c:pt>
                <c:pt idx="321">
                  <c:v>1.4942663403526558E-7</c:v>
                </c:pt>
                <c:pt idx="322">
                  <c:v>9.9623078095854387E-8</c:v>
                </c:pt>
                <c:pt idx="323">
                  <c:v>6.6173772503197234E-8</c:v>
                </c:pt>
                <c:pt idx="324">
                  <c:v>4.3793113963735102E-8</c:v>
                </c:pt>
                <c:pt idx="325">
                  <c:v>2.8874851276285836E-8</c:v>
                </c:pt>
                <c:pt idx="326">
                  <c:v>1.896826813066198E-8</c:v>
                </c:pt>
                <c:pt idx="327">
                  <c:v>1.2414510483529061E-8</c:v>
                </c:pt>
                <c:pt idx="328">
                  <c:v>8.0951614442052574E-9</c:v>
                </c:pt>
                <c:pt idx="329">
                  <c:v>5.2591483881666597E-9</c:v>
                </c:pt>
                <c:pt idx="330">
                  <c:v>3.4040766484354824E-9</c:v>
                </c:pt>
                <c:pt idx="331">
                  <c:v>2.1952158586082367E-9</c:v>
                </c:pt>
                <c:pt idx="332">
                  <c:v>1.4104221766095252E-9</c:v>
                </c:pt>
                <c:pt idx="333">
                  <c:v>9.0284878886491084E-10</c:v>
                </c:pt>
                <c:pt idx="334">
                  <c:v>5.7580430434195152E-10</c:v>
                </c:pt>
                <c:pt idx="335">
                  <c:v>3.6587167591425969E-10</c:v>
                </c:pt>
                <c:pt idx="336">
                  <c:v>2.3162032560265727E-10</c:v>
                </c:pt>
                <c:pt idx="337">
                  <c:v>1.4608934478352354E-10</c:v>
                </c:pt>
                <c:pt idx="338">
                  <c:v>9.1802479260697614E-11</c:v>
                </c:pt>
                <c:pt idx="339">
                  <c:v>5.7475700676243232E-11</c:v>
                </c:pt>
                <c:pt idx="340">
                  <c:v>3.5851566297059994E-11</c:v>
                </c:pt>
                <c:pt idx="341">
                  <c:v>2.2280554197601208E-11</c:v>
                </c:pt>
                <c:pt idx="342">
                  <c:v>1.3795512516241841E-11</c:v>
                </c:pt>
                <c:pt idx="343">
                  <c:v>8.5102767904531141E-12</c:v>
                </c:pt>
                <c:pt idx="344">
                  <c:v>5.2305038569431248E-12</c:v>
                </c:pt>
                <c:pt idx="345">
                  <c:v>3.2028556316725403E-12</c:v>
                </c:pt>
                <c:pt idx="346">
                  <c:v>1.9540028615549558E-12</c:v>
                </c:pt>
                <c:pt idx="347">
                  <c:v>1.1877007284674849E-12</c:v>
                </c:pt>
                <c:pt idx="348">
                  <c:v>7.1925492723829864E-13</c:v>
                </c:pt>
                <c:pt idx="349">
                  <c:v>4.3396296114938728E-13</c:v>
                </c:pt>
                <c:pt idx="350">
                  <c:v>2.6086539851261086E-13</c:v>
                </c:pt>
                <c:pt idx="351">
                  <c:v>1.5623354480644952E-13</c:v>
                </c:pt>
                <c:pt idx="352">
                  <c:v>9.322364746051675E-14</c:v>
                </c:pt>
                <c:pt idx="353">
                  <c:v>5.5420685202145565E-14</c:v>
                </c:pt>
                <c:pt idx="354">
                  <c:v>3.2825525409748385E-14</c:v>
                </c:pt>
                <c:pt idx="355">
                  <c:v>1.9370707212851238E-14</c:v>
                </c:pt>
                <c:pt idx="356">
                  <c:v>1.1388676659143222E-14</c:v>
                </c:pt>
                <c:pt idx="357">
                  <c:v>6.6710630349729202E-15</c:v>
                </c:pt>
                <c:pt idx="358">
                  <c:v>3.893236812279957E-15</c:v>
                </c:pt>
                <c:pt idx="359">
                  <c:v>2.26370897864229E-15</c:v>
                </c:pt>
                <c:pt idx="360">
                  <c:v>1.3113673334235415E-15</c:v>
                </c:pt>
                <c:pt idx="361">
                  <c:v>7.5687145104085724E-16</c:v>
                </c:pt>
                <c:pt idx="362">
                  <c:v>4.3522504867782581E-16</c:v>
                </c:pt>
                <c:pt idx="363">
                  <c:v>2.4934441003491816E-16</c:v>
                </c:pt>
                <c:pt idx="364">
                  <c:v>1.4232440785891146E-16</c:v>
                </c:pt>
                <c:pt idx="365">
                  <c:v>8.0938123297661864E-17</c:v>
                </c:pt>
                <c:pt idx="366">
                  <c:v>4.5858608245875023E-17</c:v>
                </c:pt>
                <c:pt idx="367">
                  <c:v>2.5887052573347086E-17</c:v>
                </c:pt>
                <c:pt idx="368">
                  <c:v>1.4559227642148476E-17</c:v>
                </c:pt>
                <c:pt idx="369">
                  <c:v>8.1580819344037098E-18</c:v>
                </c:pt>
                <c:pt idx="370">
                  <c:v>4.5544064347372362E-18</c:v>
                </c:pt>
                <c:pt idx="371">
                  <c:v>2.5332001287617097E-18</c:v>
                </c:pt>
                <c:pt idx="372">
                  <c:v>1.4037869923040126E-18</c:v>
                </c:pt>
                <c:pt idx="373">
                  <c:v>7.750450050192268E-19</c:v>
                </c:pt>
                <c:pt idx="374">
                  <c:v>4.2633071734409577E-19</c:v>
                </c:pt>
                <c:pt idx="375">
                  <c:v>2.3364706156290402E-19</c:v>
                </c:pt>
                <c:pt idx="376">
                  <c:v>1.2757571692114659E-19</c:v>
                </c:pt>
                <c:pt idx="377">
                  <c:v>6.9401635810551909E-20</c:v>
                </c:pt>
                <c:pt idx="378">
                  <c:v>3.7615374654001102E-20</c:v>
                </c:pt>
                <c:pt idx="379">
                  <c:v>2.0312111507788911E-20</c:v>
                </c:pt>
                <c:pt idx="380">
                  <c:v>1.0927951217517083E-20</c:v>
                </c:pt>
                <c:pt idx="381">
                  <c:v>5.857555587158676E-21</c:v>
                </c:pt>
                <c:pt idx="382">
                  <c:v>3.1281537098431985E-21</c:v>
                </c:pt>
                <c:pt idx="383">
                  <c:v>1.6643848228307994E-21</c:v>
                </c:pt>
                <c:pt idx="384">
                  <c:v>8.8229415902878935E-22</c:v>
                </c:pt>
                <c:pt idx="385">
                  <c:v>4.6597976361565719E-22</c:v>
                </c:pt>
                <c:pt idx="386">
                  <c:v>2.4519674733893869E-22</c:v>
                </c:pt>
                <c:pt idx="387">
                  <c:v>1.285453432114648E-22</c:v>
                </c:pt>
                <c:pt idx="388">
                  <c:v>6.7141646471762334E-23</c:v>
                </c:pt>
                <c:pt idx="389">
                  <c:v>3.4939897064042657E-23</c:v>
                </c:pt>
                <c:pt idx="390">
                  <c:v>1.8115288328466525E-23</c:v>
                </c:pt>
                <c:pt idx="391">
                  <c:v>9.3575655016522896E-24</c:v>
                </c:pt>
                <c:pt idx="392">
                  <c:v>4.8158671299492999E-24</c:v>
                </c:pt>
                <c:pt idx="393">
                  <c:v>2.4693355682011304E-24</c:v>
                </c:pt>
                <c:pt idx="394">
                  <c:v>1.2614781229621969E-24</c:v>
                </c:pt>
                <c:pt idx="395">
                  <c:v>6.4205662243181259E-25</c:v>
                </c:pt>
                <c:pt idx="396">
                  <c:v>3.2558240871116172E-25</c:v>
                </c:pt>
                <c:pt idx="397">
                  <c:v>1.644911471021831E-25</c:v>
                </c:pt>
                <c:pt idx="398">
                  <c:v>8.2797671240076155E-26</c:v>
                </c:pt>
                <c:pt idx="399">
                  <c:v>4.1522903133853366E-26</c:v>
                </c:pt>
                <c:pt idx="400">
                  <c:v>2.0746808287344495E-26</c:v>
                </c:pt>
                <c:pt idx="401">
                  <c:v>1.0327825057448112E-26</c:v>
                </c:pt>
                <c:pt idx="402">
                  <c:v>5.1222461798321092E-27</c:v>
                </c:pt>
                <c:pt idx="403">
                  <c:v>2.5310808443205817E-27</c:v>
                </c:pt>
                <c:pt idx="404">
                  <c:v>1.2460790150337925E-27</c:v>
                </c:pt>
                <c:pt idx="405">
                  <c:v>6.1119408531822643E-28</c:v>
                </c:pt>
                <c:pt idx="406">
                  <c:v>2.9868038248180514E-28</c:v>
                </c:pt>
                <c:pt idx="407">
                  <c:v>1.454213761687102E-28</c:v>
                </c:pt>
                <c:pt idx="408">
                  <c:v>7.0541354900685565E-29</c:v>
                </c:pt>
                <c:pt idx="409">
                  <c:v>3.409206746307936E-29</c:v>
                </c:pt>
                <c:pt idx="410">
                  <c:v>1.6415604372708973E-29</c:v>
                </c:pt>
                <c:pt idx="411">
                  <c:v>7.8750697626720791E-30</c:v>
                </c:pt>
                <c:pt idx="412">
                  <c:v>3.7639681351544729E-30</c:v>
                </c:pt>
                <c:pt idx="413">
                  <c:v>1.7923856651462654E-30</c:v>
                </c:pt>
                <c:pt idx="414">
                  <c:v>8.503759734318638E-31</c:v>
                </c:pt>
                <c:pt idx="415">
                  <c:v>4.0196153468934934E-31</c:v>
                </c:pt>
                <c:pt idx="416">
                  <c:v>1.8930060661939848E-31</c:v>
                </c:pt>
                <c:pt idx="417">
                  <c:v>8.8820560828469072E-32</c:v>
                </c:pt>
                <c:pt idx="418">
                  <c:v>4.1521115418824261E-32</c:v>
                </c:pt>
                <c:pt idx="419">
                  <c:v>1.9338309562305111E-32</c:v>
                </c:pt>
                <c:pt idx="420">
                  <c:v>8.9735027366697392E-33</c:v>
                </c:pt>
                <c:pt idx="421">
                  <c:v>4.1485801648563817E-33</c:v>
                </c:pt>
                <c:pt idx="422">
                  <c:v>1.9108692376763234E-33</c:v>
                </c:pt>
                <c:pt idx="423">
                  <c:v>8.7691287542036309E-34</c:v>
                </c:pt>
                <c:pt idx="424">
                  <c:v>4.0093680007733039E-34</c:v>
                </c:pt>
                <c:pt idx="425">
                  <c:v>1.8263726227442284E-34</c:v>
                </c:pt>
                <c:pt idx="426">
                  <c:v>8.2888990886200815E-35</c:v>
                </c:pt>
                <c:pt idx="427">
                  <c:v>3.7479890363617059E-35</c:v>
                </c:pt>
                <c:pt idx="428">
                  <c:v>1.6884716247416711E-35</c:v>
                </c:pt>
                <c:pt idx="429">
                  <c:v>7.5784993335599459E-36</c:v>
                </c:pt>
                <c:pt idx="430">
                  <c:v>3.3889617124368142E-36</c:v>
                </c:pt>
                <c:pt idx="431">
                  <c:v>1.5098858088954046E-36</c:v>
                </c:pt>
                <c:pt idx="432">
                  <c:v>6.7021715459279968E-37</c:v>
                </c:pt>
                <c:pt idx="433">
                  <c:v>2.9640189193694983E-37</c:v>
                </c:pt>
                <c:pt idx="434">
                  <c:v>1.3059916450335852E-37</c:v>
                </c:pt>
                <c:pt idx="435">
                  <c:v>5.7331568184605187E-38</c:v>
                </c:pt>
                <c:pt idx="436">
                  <c:v>2.5075017172233544E-38</c:v>
                </c:pt>
                <c:pt idx="437">
                  <c:v>1.0926539811757857E-38</c:v>
                </c:pt>
                <c:pt idx="438">
                  <c:v>4.7437092358884242E-39</c:v>
                </c:pt>
                <c:pt idx="439">
                  <c:v>2.0518587725115754E-39</c:v>
                </c:pt>
                <c:pt idx="440">
                  <c:v>8.8424144138477619E-40</c:v>
                </c:pt>
                <c:pt idx="441">
                  <c:v>3.796542447560765E-40</c:v>
                </c:pt>
                <c:pt idx="442">
                  <c:v>1.6240509514366995E-40</c:v>
                </c:pt>
                <c:pt idx="443">
                  <c:v>6.92157670342735E-41</c:v>
                </c:pt>
                <c:pt idx="444">
                  <c:v>2.9390326936639217E-41</c:v>
                </c:pt>
                <c:pt idx="445">
                  <c:v>1.2433625826853318E-41</c:v>
                </c:pt>
                <c:pt idx="446">
                  <c:v>5.240650116155365E-42</c:v>
                </c:pt>
                <c:pt idx="447">
                  <c:v>2.2007288309688233E-42</c:v>
                </c:pt>
                <c:pt idx="448">
                  <c:v>9.2075035670547668E-43</c:v>
                </c:pt>
                <c:pt idx="449">
                  <c:v>3.8380555299327473E-43</c:v>
                </c:pt>
                <c:pt idx="450">
                  <c:v>1.5939496822099973E-43</c:v>
                </c:pt>
                <c:pt idx="451">
                  <c:v>6.5952605365603308E-44</c:v>
                </c:pt>
                <c:pt idx="452">
                  <c:v>2.7188378092395101E-44</c:v>
                </c:pt>
                <c:pt idx="453">
                  <c:v>1.1166797496023931E-44</c:v>
                </c:pt>
                <c:pt idx="454">
                  <c:v>4.5694925715975811E-45</c:v>
                </c:pt>
                <c:pt idx="455">
                  <c:v>1.8629504600062241E-45</c:v>
                </c:pt>
                <c:pt idx="456">
                  <c:v>7.5670853445005211E-46</c:v>
                </c:pt>
                <c:pt idx="457">
                  <c:v>3.0623156474985732E-46</c:v>
                </c:pt>
                <c:pt idx="458">
                  <c:v>1.2347108661999757E-46</c:v>
                </c:pt>
                <c:pt idx="459">
                  <c:v>4.9599189797862867E-47</c:v>
                </c:pt>
                <c:pt idx="460">
                  <c:v>1.9850794336388467E-47</c:v>
                </c:pt>
                <c:pt idx="461">
                  <c:v>7.9154423982918949E-48</c:v>
                </c:pt>
                <c:pt idx="462">
                  <c:v>3.1446078277631084E-48</c:v>
                </c:pt>
                <c:pt idx="463">
                  <c:v>1.2446630154576141E-48</c:v>
                </c:pt>
                <c:pt idx="464">
                  <c:v>4.9082997137006064E-49</c:v>
                </c:pt>
                <c:pt idx="465">
                  <c:v>1.9284321292051265E-49</c:v>
                </c:pt>
                <c:pt idx="466">
                  <c:v>7.5486908309690622E-50</c:v>
                </c:pt>
                <c:pt idx="467">
                  <c:v>2.9439668393061292E-50</c:v>
                </c:pt>
                <c:pt idx="468">
                  <c:v>1.1439003280753719E-50</c:v>
                </c:pt>
                <c:pt idx="469">
                  <c:v>4.4283042389404772E-51</c:v>
                </c:pt>
                <c:pt idx="470">
                  <c:v>1.7079718642909904E-51</c:v>
                </c:pt>
                <c:pt idx="471">
                  <c:v>6.5632352185114742E-52</c:v>
                </c:pt>
                <c:pt idx="472">
                  <c:v>2.5127496516710969E-52</c:v>
                </c:pt>
                <c:pt idx="473">
                  <c:v>9.5846105108915005E-53</c:v>
                </c:pt>
                <c:pt idx="474">
                  <c:v>3.6424509510131671E-53</c:v>
                </c:pt>
                <c:pt idx="475">
                  <c:v>1.3791355417243799E-53</c:v>
                </c:pt>
                <c:pt idx="476">
                  <c:v>5.2025251068000968E-54</c:v>
                </c:pt>
                <c:pt idx="477">
                  <c:v>1.9553090666006727E-54</c:v>
                </c:pt>
                <c:pt idx="478">
                  <c:v>7.3216782301248479E-55</c:v>
                </c:pt>
                <c:pt idx="479">
                  <c:v>2.7314915346462523E-55</c:v>
                </c:pt>
                <c:pt idx="480">
                  <c:v>1.0152735555300338E-55</c:v>
                </c:pt>
                <c:pt idx="481">
                  <c:v>3.7597614043154466E-56</c:v>
                </c:pt>
                <c:pt idx="482">
                  <c:v>1.3871757614824891E-56</c:v>
                </c:pt>
                <c:pt idx="483">
                  <c:v>5.0991371516951993E-57</c:v>
                </c:pt>
                <c:pt idx="484">
                  <c:v>1.8674797036813782E-57</c:v>
                </c:pt>
                <c:pt idx="485">
                  <c:v>6.814109103961398E-58</c:v>
                </c:pt>
                <c:pt idx="486">
                  <c:v>2.477172618598594E-58</c:v>
                </c:pt>
                <c:pt idx="487">
                  <c:v>8.9721691825064799E-59</c:v>
                </c:pt>
                <c:pt idx="488">
                  <c:v>3.2376703859397615E-59</c:v>
                </c:pt>
                <c:pt idx="489">
                  <c:v>1.1640236576561978E-59</c:v>
                </c:pt>
                <c:pt idx="490">
                  <c:v>4.1695095848252374E-60</c:v>
                </c:pt>
                <c:pt idx="491">
                  <c:v>1.4879972940240039E-60</c:v>
                </c:pt>
                <c:pt idx="492">
                  <c:v>5.2907020152252626E-61</c:v>
                </c:pt>
                <c:pt idx="493">
                  <c:v>1.8742108919117443E-61</c:v>
                </c:pt>
                <c:pt idx="494">
                  <c:v>6.6148135680867361E-62</c:v>
                </c:pt>
                <c:pt idx="495">
                  <c:v>2.3260055949481298E-62</c:v>
                </c:pt>
                <c:pt idx="496">
                  <c:v>8.1488795213157981E-63</c:v>
                </c:pt>
                <c:pt idx="497">
                  <c:v>2.844323793130797E-63</c:v>
                </c:pt>
                <c:pt idx="498">
                  <c:v>9.8913180578652825E-64</c:v>
                </c:pt>
                <c:pt idx="499">
                  <c:v>3.4270725234526866E-64</c:v>
                </c:pt>
                <c:pt idx="500">
                  <c:v>1.183004559648858E-64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81-4BE0-9B05-81A0A4DE489B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B2111CR!$G$12:$G$512</c:f>
              <c:numCache>
                <c:formatCode>General</c:formatCode>
                <c:ptCount val="501"/>
                <c:pt idx="0">
                  <c:v>1.3414085546536518E-22</c:v>
                </c:pt>
                <c:pt idx="1">
                  <c:v>2.5546357238181618E-22</c:v>
                </c:pt>
                <c:pt idx="2">
                  <c:v>4.8471994004673282E-22</c:v>
                </c:pt>
                <c:pt idx="3">
                  <c:v>9.1631919855978678E-22</c:v>
                </c:pt>
                <c:pt idx="4">
                  <c:v>1.7258247045789073E-21</c:v>
                </c:pt>
                <c:pt idx="5">
                  <c:v>3.2384751762264745E-21</c:v>
                </c:pt>
                <c:pt idx="6">
                  <c:v>6.0545024429715979E-21</c:v>
                </c:pt>
                <c:pt idx="7">
                  <c:v>1.1277435204856371E-20</c:v>
                </c:pt>
                <c:pt idx="8">
                  <c:v>2.0928409173249559E-20</c:v>
                </c:pt>
                <c:pt idx="9">
                  <c:v>3.869511041166705E-20</c:v>
                </c:pt>
                <c:pt idx="10">
                  <c:v>7.1280372098922584E-20</c:v>
                </c:pt>
                <c:pt idx="11">
                  <c:v>1.3082110751314486E-19</c:v>
                </c:pt>
                <c:pt idx="12">
                  <c:v>2.3921019232228209E-19</c:v>
                </c:pt>
                <c:pt idx="13">
                  <c:v>4.3578826808660858E-19</c:v>
                </c:pt>
                <c:pt idx="14">
                  <c:v>7.9097978407751617E-19</c:v>
                </c:pt>
                <c:pt idx="15">
                  <c:v>1.4303727534565631E-18</c:v>
                </c:pt>
                <c:pt idx="16">
                  <c:v>2.5770750669265638E-18</c:v>
                </c:pt>
                <c:pt idx="17">
                  <c:v>4.6259283832799264E-18</c:v>
                </c:pt>
                <c:pt idx="18">
                  <c:v>8.2730326072149817E-18</c:v>
                </c:pt>
                <c:pt idx="19">
                  <c:v>1.4740919094897791E-17</c:v>
                </c:pt>
                <c:pt idx="20">
                  <c:v>2.6168473203559785E-17</c:v>
                </c:pt>
                <c:pt idx="21">
                  <c:v>4.6283500915375522E-17</c:v>
                </c:pt>
                <c:pt idx="22">
                  <c:v>8.1558271794914832E-17</c:v>
                </c:pt>
                <c:pt idx="23">
                  <c:v>1.4318707672268683E-16</c:v>
                </c:pt>
                <c:pt idx="24">
                  <c:v>2.504572606607905E-16</c:v>
                </c:pt>
                <c:pt idx="25">
                  <c:v>4.3647304174136008E-16</c:v>
                </c:pt>
                <c:pt idx="26">
                  <c:v>7.5783597814985093E-16</c:v>
                </c:pt>
                <c:pt idx="27">
                  <c:v>1.3109526603525264E-15</c:v>
                </c:pt>
                <c:pt idx="28">
                  <c:v>2.2593982827958882E-15</c:v>
                </c:pt>
                <c:pt idx="29">
                  <c:v>3.8796502419912591E-15</c:v>
                </c:pt>
                <c:pt idx="30">
                  <c:v>6.6372221030190825E-15</c:v>
                </c:pt>
                <c:pt idx="31">
                  <c:v>1.1312904529917724E-14</c:v>
                </c:pt>
                <c:pt idx="32">
                  <c:v>1.9211261732480579E-14</c:v>
                </c:pt>
                <c:pt idx="33">
                  <c:v>3.2503613933420751E-14</c:v>
                </c:pt>
                <c:pt idx="34">
                  <c:v>5.4790013629459704E-14</c:v>
                </c:pt>
                <c:pt idx="35">
                  <c:v>9.2016383733912991E-14</c:v>
                </c:pt>
                <c:pt idx="36">
                  <c:v>1.5396532026267981E-13</c:v>
                </c:pt>
                <c:pt idx="37">
                  <c:v>2.5666972980071404E-13</c:v>
                </c:pt>
                <c:pt idx="38">
                  <c:v>4.2630496677121535E-13</c:v>
                </c:pt>
                <c:pt idx="39">
                  <c:v>7.0544007400874774E-13</c:v>
                </c:pt>
                <c:pt idx="40">
                  <c:v>1.163037872181221E-12</c:v>
                </c:pt>
                <c:pt idx="41">
                  <c:v>1.9103880035519527E-12</c:v>
                </c:pt>
                <c:pt idx="42">
                  <c:v>3.1263910802583308E-12</c:v>
                </c:pt>
                <c:pt idx="43">
                  <c:v>5.0975209470846391E-12</c:v>
                </c:pt>
                <c:pt idx="44">
                  <c:v>8.2807320258719707E-12</c:v>
                </c:pt>
                <c:pt idx="45">
                  <c:v>1.3402087143754683E-11</c:v>
                </c:pt>
                <c:pt idx="46">
                  <c:v>2.1610764952773828E-11</c:v>
                </c:pt>
                <c:pt idx="47">
                  <c:v>3.4718570679889122E-11</c:v>
                </c:pt>
                <c:pt idx="48">
                  <c:v>5.5570912814306262E-11</c:v>
                </c:pt>
                <c:pt idx="49">
                  <c:v>8.8619076333734648E-11</c:v>
                </c:pt>
                <c:pt idx="50">
                  <c:v>1.4079943206521852E-10</c:v>
                </c:pt>
                <c:pt idx="51">
                  <c:v>2.2287870840265E-10</c:v>
                </c:pt>
                <c:pt idx="52">
                  <c:v>3.5150398827077512E-10</c:v>
                </c:pt>
                <c:pt idx="53">
                  <c:v>5.5231384141653519E-10</c:v>
                </c:pt>
                <c:pt idx="54">
                  <c:v>8.6464053677033973E-10</c:v>
                </c:pt>
                <c:pt idx="55">
                  <c:v>1.348587883841699E-9</c:v>
                </c:pt>
                <c:pt idx="56">
                  <c:v>2.0956411120951209E-9</c:v>
                </c:pt>
                <c:pt idx="57">
                  <c:v>3.2445058496559631E-9</c:v>
                </c:pt>
                <c:pt idx="58">
                  <c:v>5.0046557397723008E-9</c:v>
                </c:pt>
                <c:pt idx="59">
                  <c:v>7.6911955071447828E-9</c:v>
                </c:pt>
                <c:pt idx="60">
                  <c:v>1.1776262803506228E-8</c:v>
                </c:pt>
                <c:pt idx="61">
                  <c:v>1.7964499509284255E-8</c:v>
                </c:pt>
                <c:pt idx="62">
                  <c:v>2.7303401215225992E-8</c:v>
                </c:pt>
                <c:pt idx="63">
                  <c:v>4.1343988868427238E-8</c:v>
                </c:pt>
                <c:pt idx="64">
                  <c:v>6.2373770004598369E-8</c:v>
                </c:pt>
                <c:pt idx="65">
                  <c:v>9.3753094082561164E-8</c:v>
                </c:pt>
                <c:pt idx="66">
                  <c:v>1.4039874305343159E-7</c:v>
                </c:pt>
                <c:pt idx="67">
                  <c:v>2.0947626675682238E-7</c:v>
                </c:pt>
                <c:pt idx="68">
                  <c:v>3.1138696349788272E-7</c:v>
                </c:pt>
                <c:pt idx="69">
                  <c:v>4.6116891168804985E-7</c:v>
                </c:pt>
                <c:pt idx="70">
                  <c:v>6.8047725716027617E-7</c:v>
                </c:pt>
                <c:pt idx="71">
                  <c:v>1.0003712504882866E-6</c:v>
                </c:pt>
                <c:pt idx="72">
                  <c:v>1.4652198202389883E-6</c:v>
                </c:pt>
                <c:pt idx="73">
                  <c:v>2.1381509521202932E-6</c:v>
                </c:pt>
                <c:pt idx="74">
                  <c:v>3.1086221440719877E-6</c:v>
                </c:pt>
                <c:pt idx="75">
                  <c:v>4.5028917357349865E-6</c:v>
                </c:pt>
                <c:pt idx="76">
                  <c:v>6.498439342277533E-6</c:v>
                </c:pt>
                <c:pt idx="77">
                  <c:v>9.3437375035961979E-6</c:v>
                </c:pt>
                <c:pt idx="78">
                  <c:v>1.3385240667864035E-5</c:v>
                </c:pt>
                <c:pt idx="79">
                  <c:v>1.9104062695736419E-5</c:v>
                </c:pt>
                <c:pt idx="80">
                  <c:v>2.7165598683811593E-5</c:v>
                </c:pt>
                <c:pt idx="81">
                  <c:v>3.8486358577212584E-5</c:v>
                </c:pt>
                <c:pt idx="82">
                  <c:v>5.4323576960265054E-5</c:v>
                </c:pt>
                <c:pt idx="83">
                  <c:v>7.6394816242567068E-5</c:v>
                </c:pt>
                <c:pt idx="84">
                  <c:v>1.0703687424052314E-4</c:v>
                </c:pt>
                <c:pt idx="85">
                  <c:v>1.4941594328500094E-4</c:v>
                </c:pt>
                <c:pt idx="86">
                  <c:v>2.0780426613277851E-4</c:v>
                </c:pt>
                <c:pt idx="87">
                  <c:v>2.8794263383141098E-4</c:v>
                </c:pt>
                <c:pt idx="88">
                  <c:v>3.9751313346728426E-4</c:v>
                </c:pt>
                <c:pt idx="89">
                  <c:v>5.4675276296173823E-4</c:v>
                </c:pt>
                <c:pt idx="90">
                  <c:v>7.4924609175429228E-4</c:v>
                </c:pt>
                <c:pt idx="91">
                  <c:v>1.0229442876768023E-3</c:v>
                </c:pt>
                <c:pt idx="92">
                  <c:v>1.3914687976976693E-3</c:v>
                </c:pt>
                <c:pt idx="93">
                  <c:v>1.8857710238141367E-3</c:v>
                </c:pt>
                <c:pt idx="94">
                  <c:v>2.5462347426557373E-3</c:v>
                </c:pt>
                <c:pt idx="95">
                  <c:v>3.4253260428950372E-3</c:v>
                </c:pt>
                <c:pt idx="96">
                  <c:v>4.59091644640168E-3</c:v>
                </c:pt>
                <c:pt idx="97">
                  <c:v>6.1304288510751264E-3</c:v>
                </c:pt>
                <c:pt idx="98">
                  <c:v>8.1559831428121652E-3</c:v>
                </c:pt>
                <c:pt idx="99">
                  <c:v>1.0810748844710925E-2</c:v>
                </c:pt>
                <c:pt idx="100">
                  <c:v>1.4276745960754466E-2</c:v>
                </c:pt>
                <c:pt idx="101">
                  <c:v>1.878437203231096E-2</c:v>
                </c:pt>
                <c:pt idx="102">
                  <c:v>2.4623972965790764E-2</c:v>
                </c:pt>
                <c:pt idx="103">
                  <c:v>3.2159816772401692E-2</c:v>
                </c:pt>
                <c:pt idx="104">
                  <c:v>4.1846872056787464E-2</c:v>
                </c:pt>
                <c:pt idx="105">
                  <c:v>5.4250835627030591E-2</c:v>
                </c:pt>
                <c:pt idx="106">
                  <c:v>7.0071894306772631E-2</c:v>
                </c:pt>
                <c:pt idx="107">
                  <c:v>9.0172742804378855E-2</c:v>
                </c:pt>
                <c:pt idx="108">
                  <c:v>0.11561140975058849</c:v>
                </c:pt>
                <c:pt idx="109">
                  <c:v>0.14767946466977216</c:v>
                </c:pt>
                <c:pt idx="110">
                  <c:v>0.18794618610695335</c:v>
                </c:pt>
                <c:pt idx="111">
                  <c:v>0.23830926130725963</c:v>
                </c:pt>
                <c:pt idx="112">
                  <c:v>0.30105255620454341</c:v>
                </c:pt>
                <c:pt idx="113">
                  <c:v>0.37891143612503808</c:v>
                </c:pt>
                <c:pt idx="114">
                  <c:v>0.4751460274117344</c:v>
                </c:pt>
                <c:pt idx="115">
                  <c:v>0.59362268291380427</c:v>
                </c:pt>
                <c:pt idx="116">
                  <c:v>0.73890374489569011</c:v>
                </c:pt>
                <c:pt idx="117">
                  <c:v>0.91634548274870009</c:v>
                </c:pt>
                <c:pt idx="118">
                  <c:v>1.1322038160128578</c:v>
                </c:pt>
                <c:pt idx="119">
                  <c:v>1.3937471128145473</c:v>
                </c:pt>
                <c:pt idx="120">
                  <c:v>1.7093749785725083</c:v>
                </c:pt>
                <c:pt idx="121">
                  <c:v>2.0887415203268191</c:v>
                </c:pt>
                <c:pt idx="122">
                  <c:v>2.5428810912763011</c:v>
                </c:pt>
                <c:pt idx="123">
                  <c:v>3.0843339938383174</c:v>
                </c:pt>
                <c:pt idx="124">
                  <c:v>3.7272690567260418</c:v>
                </c:pt>
                <c:pt idx="125">
                  <c:v>4.4875994146367537</c:v>
                </c:pt>
                <c:pt idx="126">
                  <c:v>5.383087224362165</c:v>
                </c:pt>
                <c:pt idx="127">
                  <c:v>6.4334324684999267</c:v>
                </c:pt>
                <c:pt idx="128">
                  <c:v>7.6603404512551148</c:v>
                </c:pt>
                <c:pt idx="129">
                  <c:v>9.0875621073510704</c:v>
                </c:pt>
                <c:pt idx="130">
                  <c:v>10.740900855094779</c:v>
                </c:pt>
                <c:pt idx="131">
                  <c:v>12.648179460691098</c:v>
                </c:pt>
                <c:pt idx="132">
                  <c:v>14.839160276759769</c:v>
                </c:pt>
                <c:pt idx="133">
                  <c:v>17.345412307473751</c:v>
                </c:pt>
                <c:pt idx="134">
                  <c:v>20.200118868123603</c:v>
                </c:pt>
                <c:pt idx="135">
                  <c:v>23.437820177361626</c:v>
                </c:pt>
                <c:pt idx="136">
                  <c:v>27.094086070014434</c:v>
                </c:pt>
                <c:pt idx="137">
                  <c:v>31.205115164341336</c:v>
                </c:pt>
                <c:pt idx="138">
                  <c:v>35.807258268231372</c:v>
                </c:pt>
                <c:pt idx="139">
                  <c:v>40.936465561623997</c:v>
                </c:pt>
                <c:pt idx="140">
                  <c:v>46.627659132590566</c:v>
                </c:pt>
                <c:pt idx="141">
                  <c:v>52.914034743551106</c:v>
                </c:pt>
                <c:pt idx="142">
                  <c:v>59.826299219028755</c:v>
                </c:pt>
                <c:pt idx="143">
                  <c:v>67.391852519341128</c:v>
                </c:pt>
                <c:pt idx="144">
                  <c:v>75.633926323409938</c:v>
                </c:pt>
                <c:pt idx="145">
                  <c:v>84.570693702767088</c:v>
                </c:pt>
                <c:pt idx="146">
                  <c:v>94.214367130662964</c:v>
                </c:pt>
                <c:pt idx="147">
                  <c:v>104.5703045288936</c:v>
                </c:pt>
                <c:pt idx="148">
                  <c:v>115.63614519907244</c:v>
                </c:pt>
                <c:pt idx="149">
                  <c:v>127.40099920174707</c:v>
                </c:pt>
                <c:pt idx="150">
                  <c:v>139.84471492649979</c:v>
                </c:pt>
                <c:pt idx="151">
                  <c:v>152.9372501378493</c:v>
                </c:pt>
                <c:pt idx="152">
                  <c:v>166.63817159789176</c:v>
                </c:pt>
                <c:pt idx="153">
                  <c:v>180.89630738849982</c:v>
                </c:pt>
                <c:pt idx="154">
                  <c:v>195.6495742385255</c:v>
                </c:pt>
                <c:pt idx="155">
                  <c:v>210.82499948773898</c:v>
                </c:pt>
                <c:pt idx="156">
                  <c:v>226.3389538034252</c:v>
                </c:pt>
                <c:pt idx="157">
                  <c:v>242.09760645544546</c:v>
                </c:pt>
                <c:pt idx="158">
                  <c:v>257.9976099334603</c:v>
                </c:pt>
                <c:pt idx="159">
                  <c:v>273.92701507208562</c:v>
                </c:pt>
                <c:pt idx="160">
                  <c:v>289.76641178393157</c:v>
                </c:pt>
                <c:pt idx="161">
                  <c:v>305.39028416255024</c:v>
                </c:pt>
                <c:pt idx="162">
                  <c:v>320.66856230565259</c:v>
                </c:pt>
                <c:pt idx="163">
                  <c:v>335.4683469376692</c:v>
                </c:pt>
                <c:pt idx="164">
                  <c:v>349.65577700182871</c:v>
                </c:pt>
                <c:pt idx="165">
                  <c:v>363.09800506649941</c:v>
                </c:pt>
                <c:pt idx="166">
                  <c:v>375.66524085956439</c:v>
                </c:pt>
                <c:pt idx="167">
                  <c:v>387.23281969965421</c:v>
                </c:pt>
                <c:pt idx="168">
                  <c:v>397.68325019748596</c:v>
                </c:pt>
                <c:pt idx="169">
                  <c:v>406.90819448147136</c:v>
                </c:pt>
                <c:pt idx="170">
                  <c:v>414.81033444333946</c:v>
                </c:pt>
                <c:pt idx="171">
                  <c:v>421.30507913803552</c:v>
                </c:pt>
                <c:pt idx="172">
                  <c:v>426.32207149283272</c:v>
                </c:pt>
                <c:pt idx="173">
                  <c:v>429.80645681684149</c:v>
                </c:pt>
                <c:pt idx="174">
                  <c:v>431.71988113685904</c:v>
                </c:pt>
                <c:pt idx="175">
                  <c:v>432.04119395500959</c:v>
                </c:pt>
                <c:pt idx="176">
                  <c:v>430.76683742324474</c:v>
                </c:pt>
                <c:pt idx="177">
                  <c:v>427.91091192174707</c:v>
                </c:pt>
                <c:pt idx="178">
                  <c:v>423.5049163510767</c:v>
                </c:pt>
                <c:pt idx="179">
                  <c:v>417.59716982663195</c:v>
                </c:pt>
                <c:pt idx="180">
                  <c:v>410.25192962152624</c:v>
                </c:pt>
                <c:pt idx="181">
                  <c:v>401.54822787209616</c:v>
                </c:pt>
                <c:pt idx="182">
                  <c:v>391.57845649043941</c:v>
                </c:pt>
                <c:pt idx="183">
                  <c:v>380.44673570163866</c:v>
                </c:pt>
                <c:pt idx="184">
                  <c:v>368.26710645863415</c:v>
                </c:pt>
                <c:pt idx="185">
                  <c:v>355.16159054863675</c:v>
                </c:pt>
                <c:pt idx="186">
                  <c:v>341.25816440433096</c:v>
                </c:pt>
                <c:pt idx="187">
                  <c:v>326.68869343525449</c:v>
                </c:pt>
                <c:pt idx="188">
                  <c:v>311.58687311563671</c:v>
                </c:pt>
                <c:pt idx="189">
                  <c:v>296.08622117002238</c:v>
                </c:pt>
                <c:pt idx="190">
                  <c:v>280.31816209777418</c:v>
                </c:pt>
                <c:pt idx="191">
                  <c:v>264.41024112168481</c:v>
                </c:pt>
                <c:pt idx="192">
                  <c:v>248.48449961568872</c:v>
                </c:pt>
                <c:pt idx="193">
                  <c:v>232.65603836631456</c:v>
                </c:pt>
                <c:pt idx="194">
                  <c:v>217.03178887020277</c:v>
                </c:pt>
                <c:pt idx="195">
                  <c:v>201.70950648845673</c:v>
                </c:pt>
                <c:pt idx="196">
                  <c:v>186.77699288609944</c:v>
                </c:pt>
                <c:pt idx="197">
                  <c:v>172.3115489870562</c:v>
                </c:pt>
                <c:pt idx="198">
                  <c:v>158.37965385748291</c:v>
                </c:pt>
                <c:pt idx="199">
                  <c:v>145.03685965258623</c:v>
                </c:pt>
                <c:pt idx="200">
                  <c:v>132.32788815364981</c:v>
                </c:pt>
                <c:pt idx="201">
                  <c:v>120.28691057887625</c:v>
                </c:pt>
                <c:pt idx="202">
                  <c:v>108.93798933554419</c:v>
                </c:pt>
                <c:pt idx="203">
                  <c:v>98.295658219392109</c:v>
                </c:pt>
                <c:pt idx="204">
                  <c:v>88.365616255256185</c:v>
                </c:pt>
                <c:pt idx="205">
                  <c:v>79.145509876559601</c:v>
                </c:pt>
                <c:pt idx="206">
                  <c:v>70.62577840055819</c:v>
                </c:pt>
                <c:pt idx="207">
                  <c:v>62.790538690757202</c:v>
                </c:pt>
                <c:pt idx="208">
                  <c:v>55.618486411350666</c:v>
                </c:pt>
                <c:pt idx="209">
                  <c:v>49.083793264142706</c:v>
                </c:pt>
                <c:pt idx="210">
                  <c:v>43.156981944112459</c:v>
                </c:pt>
                <c:pt idx="211">
                  <c:v>37.80576314302305</c:v>
                </c:pt>
                <c:pt idx="212">
                  <c:v>32.995821662564957</c:v>
                </c:pt>
                <c:pt idx="213">
                  <c:v>28.691541468350223</c:v>
                </c:pt>
                <c:pt idx="214">
                  <c:v>24.85666223306486</c:v>
                </c:pt>
                <c:pt idx="215">
                  <c:v>21.454862503398918</c:v>
                </c:pt>
                <c:pt idx="216">
                  <c:v>18.450267017281707</c:v>
                </c:pt>
                <c:pt idx="217">
                  <c:v>15.807877846498304</c:v>
                </c:pt>
                <c:pt idx="218">
                  <c:v>13.493930910705521</c:v>
                </c:pt>
                <c:pt idx="219">
                  <c:v>11.476180982025966</c:v>
                </c:pt>
                <c:pt idx="220">
                  <c:v>9.7241195675305701</c:v>
                </c:pt>
                <c:pt idx="221">
                  <c:v>8.2091310241930984</c:v>
                </c:pt>
                <c:pt idx="222">
                  <c:v>6.9045929411336164</c:v>
                </c:pt>
                <c:pt idx="223">
                  <c:v>5.7859272387207694</c:v>
                </c:pt>
                <c:pt idx="224">
                  <c:v>4.8306086107253225</c:v>
                </c:pt>
                <c:pt idx="225">
                  <c:v>4.018136905463443</c:v>
                </c:pt>
                <c:pt idx="226">
                  <c:v>3.3299798381273407</c:v>
                </c:pt>
                <c:pt idx="227">
                  <c:v>2.7494920832286791</c:v>
                </c:pt>
                <c:pt idx="228">
                  <c:v>2.2618163464449159</c:v>
                </c:pt>
                <c:pt idx="229">
                  <c:v>1.8537714904449911</c:v>
                </c:pt>
                <c:pt idx="230">
                  <c:v>1.5137322180359898</c:v>
                </c:pt>
                <c:pt idx="231">
                  <c:v>1.2315042234556621</c:v>
                </c:pt>
                <c:pt idx="232">
                  <c:v>0.99819813040017258</c:v>
                </c:pt>
                <c:pt idx="233">
                  <c:v>0.80610496116241048</c:v>
                </c:pt>
                <c:pt idx="234">
                  <c:v>0.64857533901134734</c:v>
                </c:pt>
                <c:pt idx="235">
                  <c:v>0.51990412600018976</c:v>
                </c:pt>
                <c:pt idx="236">
                  <c:v>0.4152217477575193</c:v>
                </c:pt>
                <c:pt idx="237">
                  <c:v>0.3303930595396819</c:v>
                </c:pt>
                <c:pt idx="238">
                  <c:v>0.26192426541037234</c:v>
                </c:pt>
                <c:pt idx="239">
                  <c:v>0.20687811426482677</c:v>
                </c:pt>
                <c:pt idx="240">
                  <c:v>0.16279736026093744</c:v>
                </c:pt>
                <c:pt idx="241">
                  <c:v>0.12763628753193065</c:v>
                </c:pt>
                <c:pt idx="242">
                  <c:v>9.9699955435089069E-2</c:v>
                </c:pt>
                <c:pt idx="243">
                  <c:v>7.7590716102235308E-2</c:v>
                </c:pt>
                <c:pt idx="244">
                  <c:v>6.0161485517671573E-2</c:v>
                </c:pt>
                <c:pt idx="245">
                  <c:v>4.647520756706236E-2</c:v>
                </c:pt>
                <c:pt idx="246">
                  <c:v>3.5769932465277571E-2</c:v>
                </c:pt>
                <c:pt idx="247">
                  <c:v>2.742893199190698E-2</c:v>
                </c:pt>
                <c:pt idx="248">
                  <c:v>2.0955289767236103E-2</c:v>
                </c:pt>
                <c:pt idx="249">
                  <c:v>1.5950431593648631E-2</c:v>
                </c:pt>
                <c:pt idx="250">
                  <c:v>1.2096095377478137E-2</c:v>
                </c:pt>
                <c:pt idx="251">
                  <c:v>9.1392795509911834E-3</c:v>
                </c:pt>
                <c:pt idx="252">
                  <c:v>6.8797509387750122E-3</c:v>
                </c:pt>
                <c:pt idx="253">
                  <c:v>5.1597358183618483E-3</c:v>
                </c:pt>
                <c:pt idx="254">
                  <c:v>3.8554600853979715E-3</c:v>
                </c:pt>
                <c:pt idx="255">
                  <c:v>2.8702448873976463E-3</c:v>
                </c:pt>
                <c:pt idx="256">
                  <c:v>2.1289020889857881E-3</c:v>
                </c:pt>
                <c:pt idx="257">
                  <c:v>1.5732089904242912E-3</c:v>
                </c:pt>
                <c:pt idx="258">
                  <c:v>1.1582735699020973E-3</c:v>
                </c:pt>
                <c:pt idx="259">
                  <c:v>8.4963005880336114E-4</c:v>
                </c:pt>
                <c:pt idx="260">
                  <c:v>6.2092991898815759E-4</c:v>
                </c:pt>
                <c:pt idx="261">
                  <c:v>4.5211539925172858E-4</c:v>
                </c:pt>
                <c:pt idx="262">
                  <c:v>3.2798199864674416E-4</c:v>
                </c:pt>
                <c:pt idx="263">
                  <c:v>2.3705259392896671E-4</c:v>
                </c:pt>
                <c:pt idx="264">
                  <c:v>1.7069995679546308E-4</c:v>
                </c:pt>
                <c:pt idx="265">
                  <c:v>1.2246616151747388E-4</c:v>
                </c:pt>
                <c:pt idx="266">
                  <c:v>8.7537229220390348E-5</c:v>
                </c:pt>
                <c:pt idx="267">
                  <c:v>6.2339523939224174E-5</c:v>
                </c:pt>
                <c:pt idx="268">
                  <c:v>4.4231142995987979E-5</c:v>
                </c:pt>
                <c:pt idx="269">
                  <c:v>3.1267044992575377E-5</c:v>
                </c:pt>
                <c:pt idx="270">
                  <c:v>2.2021125411524151E-5</c:v>
                </c:pt>
                <c:pt idx="271">
                  <c:v>1.5452052581493305E-5</c:v>
                </c:pt>
                <c:pt idx="272">
                  <c:v>1.0802563796601933E-5</c:v>
                </c:pt>
                <c:pt idx="273">
                  <c:v>7.5242202132573212E-6</c:v>
                </c:pt>
                <c:pt idx="274">
                  <c:v>5.2214383058201998E-6</c:v>
                </c:pt>
                <c:pt idx="275">
                  <c:v>3.6100465302773294E-6</c:v>
                </c:pt>
                <c:pt idx="276">
                  <c:v>2.4867346376816439E-6</c:v>
                </c:pt>
                <c:pt idx="277">
                  <c:v>1.7066327803726449E-6</c:v>
                </c:pt>
                <c:pt idx="278">
                  <c:v>1.1669297661616056E-6</c:v>
                </c:pt>
                <c:pt idx="279">
                  <c:v>7.9495646989327435E-7</c:v>
                </c:pt>
                <c:pt idx="280">
                  <c:v>5.3955531368013621E-7</c:v>
                </c:pt>
                <c:pt idx="281">
                  <c:v>3.6485692618257019E-7</c:v>
                </c:pt>
                <c:pt idx="282">
                  <c:v>2.4581207420123624E-7</c:v>
                </c:pt>
                <c:pt idx="283">
                  <c:v>1.649976745281888E-7</c:v>
                </c:pt>
                <c:pt idx="284">
                  <c:v>1.1034341750191873E-7</c:v>
                </c:pt>
                <c:pt idx="285">
                  <c:v>7.3520598405822827E-8</c:v>
                </c:pt>
                <c:pt idx="286">
                  <c:v>4.8805147686071001E-8</c:v>
                </c:pt>
                <c:pt idx="287">
                  <c:v>3.2278714064714411E-8</c:v>
                </c:pt>
                <c:pt idx="288">
                  <c:v>2.1269673024651937E-8</c:v>
                </c:pt>
                <c:pt idx="289">
                  <c:v>1.3963664250469423E-8</c:v>
                </c:pt>
                <c:pt idx="290">
                  <c:v>9.1333894721567812E-9</c:v>
                </c:pt>
                <c:pt idx="291">
                  <c:v>5.9519401100007154E-9</c:v>
                </c:pt>
                <c:pt idx="292">
                  <c:v>3.8643737469950405E-9</c:v>
                </c:pt>
                <c:pt idx="293">
                  <c:v>2.4997333760358024E-9</c:v>
                </c:pt>
                <c:pt idx="294">
                  <c:v>1.6110248896075408E-9</c:v>
                </c:pt>
                <c:pt idx="295">
                  <c:v>1.0344388118254181E-9</c:v>
                </c:pt>
                <c:pt idx="296">
                  <c:v>6.6176128922095402E-10</c:v>
                </c:pt>
                <c:pt idx="297">
                  <c:v>4.2178575312917074E-10</c:v>
                </c:pt>
                <c:pt idx="298">
                  <c:v>2.6784062461844197E-10</c:v>
                </c:pt>
                <c:pt idx="299">
                  <c:v>1.6945523393334778E-10</c:v>
                </c:pt>
                <c:pt idx="300">
                  <c:v>1.068138381783128E-10</c:v>
                </c:pt>
                <c:pt idx="301">
                  <c:v>6.7080153856343337E-11</c:v>
                </c:pt>
                <c:pt idx="302">
                  <c:v>4.1971508112630039E-11</c:v>
                </c:pt>
                <c:pt idx="303">
                  <c:v>2.6164298446348668E-11</c:v>
                </c:pt>
                <c:pt idx="304">
                  <c:v>1.6250158807789295E-11</c:v>
                </c:pt>
                <c:pt idx="305">
                  <c:v>1.0055417801596788E-11</c:v>
                </c:pt>
                <c:pt idx="306">
                  <c:v>6.1992139651889364E-12</c:v>
                </c:pt>
                <c:pt idx="307">
                  <c:v>3.8077386097304698E-12</c:v>
                </c:pt>
                <c:pt idx="308">
                  <c:v>2.3301915578822649E-12</c:v>
                </c:pt>
                <c:pt idx="309">
                  <c:v>1.4207253077843464E-12</c:v>
                </c:pt>
                <c:pt idx="310">
                  <c:v>8.6302346567038424E-13</c:v>
                </c:pt>
                <c:pt idx="311">
                  <c:v>5.2231089792065609E-13</c:v>
                </c:pt>
                <c:pt idx="312">
                  <c:v>3.1494126375602614E-13</c:v>
                </c:pt>
                <c:pt idx="313">
                  <c:v>1.8920126669781667E-13</c:v>
                </c:pt>
                <c:pt idx="314">
                  <c:v>1.1324329800011007E-13</c:v>
                </c:pt>
                <c:pt idx="315">
                  <c:v>6.7529723813274683E-14</c:v>
                </c:pt>
                <c:pt idx="316">
                  <c:v>4.0120970848722724E-14</c:v>
                </c:pt>
                <c:pt idx="317">
                  <c:v>2.3748811968529419E-14</c:v>
                </c:pt>
                <c:pt idx="318">
                  <c:v>1.400574902584188E-14</c:v>
                </c:pt>
                <c:pt idx="319">
                  <c:v>8.2293358350138261E-15</c:v>
                </c:pt>
                <c:pt idx="320">
                  <c:v>4.8174501309894219E-15</c:v>
                </c:pt>
                <c:pt idx="321">
                  <c:v>2.8097240228963374E-15</c:v>
                </c:pt>
                <c:pt idx="322">
                  <c:v>1.6326913696369394E-15</c:v>
                </c:pt>
                <c:pt idx="323">
                  <c:v>9.4523223732060629E-16</c:v>
                </c:pt>
                <c:pt idx="324">
                  <c:v>5.4521393598653971E-16</c:v>
                </c:pt>
                <c:pt idx="325">
                  <c:v>3.1332090099479987E-16</c:v>
                </c:pt>
                <c:pt idx="326">
                  <c:v>1.7939311900348211E-16</c:v>
                </c:pt>
                <c:pt idx="327">
                  <c:v>1.0233311405901922E-16</c:v>
                </c:pt>
                <c:pt idx="328">
                  <c:v>5.8159490729108905E-17</c:v>
                </c:pt>
                <c:pt idx="329">
                  <c:v>3.293206737099904E-17</c:v>
                </c:pt>
                <c:pt idx="330">
                  <c:v>1.8578531828151382E-17</c:v>
                </c:pt>
                <c:pt idx="331">
                  <c:v>1.0442338850654885E-17</c:v>
                </c:pt>
                <c:pt idx="332">
                  <c:v>5.8476068777962029E-18</c:v>
                </c:pt>
                <c:pt idx="333">
                  <c:v>3.2625152474947927E-18</c:v>
                </c:pt>
                <c:pt idx="334">
                  <c:v>1.8135140611641736E-18</c:v>
                </c:pt>
                <c:pt idx="335">
                  <c:v>1.0043458742206467E-18</c:v>
                </c:pt>
                <c:pt idx="336">
                  <c:v>5.5416573340096425E-19</c:v>
                </c:pt>
                <c:pt idx="337">
                  <c:v>3.0464217773450246E-19</c:v>
                </c:pt>
                <c:pt idx="338">
                  <c:v>1.6685314232121382E-19</c:v>
                </c:pt>
                <c:pt idx="339">
                  <c:v>9.1048489302387709E-20</c:v>
                </c:pt>
                <c:pt idx="340">
                  <c:v>4.949998802597404E-20</c:v>
                </c:pt>
                <c:pt idx="341">
                  <c:v>2.6812137559884985E-20</c:v>
                </c:pt>
                <c:pt idx="342">
                  <c:v>1.4469441866132858E-20</c:v>
                </c:pt>
                <c:pt idx="343">
                  <c:v>7.7797584872568412E-21</c:v>
                </c:pt>
                <c:pt idx="344">
                  <c:v>4.1674888472742547E-21</c:v>
                </c:pt>
                <c:pt idx="345">
                  <c:v>2.2242150388566104E-21</c:v>
                </c:pt>
                <c:pt idx="346">
                  <c:v>1.1826959098120339E-21</c:v>
                </c:pt>
                <c:pt idx="347">
                  <c:v>6.2656107694552159E-22</c:v>
                </c:pt>
                <c:pt idx="348">
                  <c:v>3.3071030288812613E-22</c:v>
                </c:pt>
                <c:pt idx="349">
                  <c:v>1.739105919180639E-22</c:v>
                </c:pt>
                <c:pt idx="350">
                  <c:v>9.1116774365593831E-23</c:v>
                </c:pt>
                <c:pt idx="351">
                  <c:v>4.7562495807134755E-23</c:v>
                </c:pt>
                <c:pt idx="352">
                  <c:v>2.4735741302714688E-23</c:v>
                </c:pt>
                <c:pt idx="353">
                  <c:v>1.281678856699445E-23</c:v>
                </c:pt>
                <c:pt idx="354">
                  <c:v>6.616487634639009E-24</c:v>
                </c:pt>
                <c:pt idx="355">
                  <c:v>3.4030614064439159E-24</c:v>
                </c:pt>
                <c:pt idx="356">
                  <c:v>1.7438376973155973E-24</c:v>
                </c:pt>
                <c:pt idx="357">
                  <c:v>8.9029991753737854E-25</c:v>
                </c:pt>
                <c:pt idx="358">
                  <c:v>4.5285649399047119E-25</c:v>
                </c:pt>
                <c:pt idx="359">
                  <c:v>2.2949797725611601E-25</c:v>
                </c:pt>
                <c:pt idx="360">
                  <c:v>1.1587536621190761E-25</c:v>
                </c:pt>
                <c:pt idx="361">
                  <c:v>5.8290445249730694E-26</c:v>
                </c:pt>
                <c:pt idx="362">
                  <c:v>2.9214443709756279E-26</c:v>
                </c:pt>
                <c:pt idx="363">
                  <c:v>1.4587869341506706E-26</c:v>
                </c:pt>
                <c:pt idx="364">
                  <c:v>7.2573840182726159E-27</c:v>
                </c:pt>
                <c:pt idx="365">
                  <c:v>3.5971813954661116E-27</c:v>
                </c:pt>
                <c:pt idx="366">
                  <c:v>1.7763910179430612E-27</c:v>
                </c:pt>
                <c:pt idx="367">
                  <c:v>8.7399468974203425E-28</c:v>
                </c:pt>
                <c:pt idx="368">
                  <c:v>4.2842323351058113E-28</c:v>
                </c:pt>
                <c:pt idx="369">
                  <c:v>2.0923350530352963E-28</c:v>
                </c:pt>
                <c:pt idx="370">
                  <c:v>1.018083602032067E-28</c:v>
                </c:pt>
                <c:pt idx="371">
                  <c:v>4.935482875874636E-29</c:v>
                </c:pt>
                <c:pt idx="372">
                  <c:v>2.3838001995242922E-29</c:v>
                </c:pt>
                <c:pt idx="373">
                  <c:v>1.1471073158684574E-29</c:v>
                </c:pt>
                <c:pt idx="374">
                  <c:v>5.499614428977067E-30</c:v>
                </c:pt>
                <c:pt idx="375">
                  <c:v>2.626965875423087E-30</c:v>
                </c:pt>
                <c:pt idx="376">
                  <c:v>1.2501744394556166E-30</c:v>
                </c:pt>
                <c:pt idx="377">
                  <c:v>5.9276260045201592E-31</c:v>
                </c:pt>
                <c:pt idx="378">
                  <c:v>2.8001736813344044E-31</c:v>
                </c:pt>
                <c:pt idx="379">
                  <c:v>1.3179020682372502E-31</c:v>
                </c:pt>
                <c:pt idx="380">
                  <c:v>6.1798125942457735E-32</c:v>
                </c:pt>
                <c:pt idx="381">
                  <c:v>2.887097602372743E-32</c:v>
                </c:pt>
                <c:pt idx="382">
                  <c:v>1.3438216153182317E-32</c:v>
                </c:pt>
                <c:pt idx="383">
                  <c:v>6.2318325341356702E-33</c:v>
                </c:pt>
                <c:pt idx="384">
                  <c:v>2.8792801376909315E-33</c:v>
                </c:pt>
                <c:pt idx="385">
                  <c:v>1.3253972461190281E-33</c:v>
                </c:pt>
                <c:pt idx="386">
                  <c:v>6.0785809102694653E-34</c:v>
                </c:pt>
                <c:pt idx="387">
                  <c:v>2.7774889204709151E-34</c:v>
                </c:pt>
                <c:pt idx="388">
                  <c:v>1.2644348695432838E-34</c:v>
                </c:pt>
                <c:pt idx="389">
                  <c:v>5.7350153956079841E-35</c:v>
                </c:pt>
                <c:pt idx="390">
                  <c:v>2.5915924594875616E-35</c:v>
                </c:pt>
                <c:pt idx="391">
                  <c:v>1.1667903338503506E-35</c:v>
                </c:pt>
                <c:pt idx="392">
                  <c:v>5.2337495064713303E-36</c:v>
                </c:pt>
                <c:pt idx="393">
                  <c:v>2.3389828566085024E-36</c:v>
                </c:pt>
                <c:pt idx="394">
                  <c:v>1.0414421237744807E-36</c:v>
                </c:pt>
                <c:pt idx="395">
                  <c:v>4.6199495852351483E-37</c:v>
                </c:pt>
                <c:pt idx="396">
                  <c:v>2.04189463632992E-37</c:v>
                </c:pt>
                <c:pt idx="397">
                  <c:v>8.9913191975867086E-38</c:v>
                </c:pt>
                <c:pt idx="398">
                  <c:v>3.9446411272883135E-38</c:v>
                </c:pt>
                <c:pt idx="399">
                  <c:v>1.7241918048903745E-38</c:v>
                </c:pt>
                <c:pt idx="400">
                  <c:v>7.5085771954643592E-39</c:v>
                </c:pt>
                <c:pt idx="401">
                  <c:v>3.2577947495550413E-39</c:v>
                </c:pt>
                <c:pt idx="402">
                  <c:v>1.4082630466019599E-39</c:v>
                </c:pt>
                <c:pt idx="403">
                  <c:v>6.0650982863810709E-40</c:v>
                </c:pt>
                <c:pt idx="404">
                  <c:v>2.6024709969262284E-40</c:v>
                </c:pt>
                <c:pt idx="405">
                  <c:v>1.1125715462676329E-40</c:v>
                </c:pt>
                <c:pt idx="406">
                  <c:v>4.7387521525500258E-41</c:v>
                </c:pt>
                <c:pt idx="407">
                  <c:v>2.0109164927564104E-41</c:v>
                </c:pt>
                <c:pt idx="408">
                  <c:v>8.50194072512865E-42</c:v>
                </c:pt>
                <c:pt idx="409">
                  <c:v>3.5812620854965529E-42</c:v>
                </c:pt>
                <c:pt idx="410">
                  <c:v>1.5029624573399879E-42</c:v>
                </c:pt>
                <c:pt idx="411">
                  <c:v>6.2842601514521228E-43</c:v>
                </c:pt>
                <c:pt idx="412">
                  <c:v>2.6179067547970116E-43</c:v>
                </c:pt>
                <c:pt idx="413">
                  <c:v>1.0865461753400233E-43</c:v>
                </c:pt>
                <c:pt idx="414">
                  <c:v>4.4929977027618663E-44</c:v>
                </c:pt>
                <c:pt idx="415">
                  <c:v>1.8510502178995073E-44</c:v>
                </c:pt>
                <c:pt idx="416">
                  <c:v>7.5979109817282159E-45</c:v>
                </c:pt>
                <c:pt idx="417">
                  <c:v>3.1071641419841509E-45</c:v>
                </c:pt>
                <c:pt idx="418">
                  <c:v>1.2659839128383697E-45</c:v>
                </c:pt>
                <c:pt idx="419">
                  <c:v>5.1390894045042898E-46</c:v>
                </c:pt>
                <c:pt idx="420">
                  <c:v>2.0784431719076841E-46</c:v>
                </c:pt>
                <c:pt idx="421">
                  <c:v>8.3749868073461188E-47</c:v>
                </c:pt>
                <c:pt idx="422">
                  <c:v>3.3622043360613811E-47</c:v>
                </c:pt>
                <c:pt idx="423">
                  <c:v>1.3448011493991263E-47</c:v>
                </c:pt>
                <c:pt idx="424">
                  <c:v>5.3590281057958631E-48</c:v>
                </c:pt>
                <c:pt idx="425">
                  <c:v>2.1276882403113929E-48</c:v>
                </c:pt>
                <c:pt idx="426">
                  <c:v>8.4163530915658741E-49</c:v>
                </c:pt>
                <c:pt idx="427">
                  <c:v>3.3169115947592886E-49</c:v>
                </c:pt>
                <c:pt idx="428">
                  <c:v>1.3023803683596585E-49</c:v>
                </c:pt>
                <c:pt idx="429">
                  <c:v>5.0949013722555164E-50</c:v>
                </c:pt>
                <c:pt idx="430">
                  <c:v>1.9857643827878265E-50</c:v>
                </c:pt>
                <c:pt idx="431">
                  <c:v>7.7110522820235195E-51</c:v>
                </c:pt>
                <c:pt idx="432">
                  <c:v>2.9832769597807623E-51</c:v>
                </c:pt>
                <c:pt idx="433">
                  <c:v>1.1499196510543195E-51</c:v>
                </c:pt>
                <c:pt idx="434">
                  <c:v>4.4160645494089354E-52</c:v>
                </c:pt>
                <c:pt idx="435">
                  <c:v>1.6896522280435664E-52</c:v>
                </c:pt>
                <c:pt idx="436">
                  <c:v>6.4409990223412922E-53</c:v>
                </c:pt>
                <c:pt idx="437">
                  <c:v>2.4462629432503792E-53</c:v>
                </c:pt>
                <c:pt idx="438">
                  <c:v>9.2565048972404015E-54</c:v>
                </c:pt>
                <c:pt idx="439">
                  <c:v>3.4896745753920916E-54</c:v>
                </c:pt>
                <c:pt idx="440">
                  <c:v>1.3107408021799145E-54</c:v>
                </c:pt>
                <c:pt idx="441">
                  <c:v>4.9050416984798468E-55</c:v>
                </c:pt>
                <c:pt idx="442">
                  <c:v>1.8287847183695128E-55</c:v>
                </c:pt>
                <c:pt idx="443">
                  <c:v>6.7932322035418102E-56</c:v>
                </c:pt>
                <c:pt idx="444">
                  <c:v>2.5141103203693152E-56</c:v>
                </c:pt>
                <c:pt idx="445">
                  <c:v>9.2701379571009106E-57</c:v>
                </c:pt>
                <c:pt idx="446">
                  <c:v>3.4055092104697263E-57</c:v>
                </c:pt>
                <c:pt idx="447">
                  <c:v>1.2464415464522113E-57</c:v>
                </c:pt>
                <c:pt idx="448">
                  <c:v>4.5452290024531857E-58</c:v>
                </c:pt>
                <c:pt idx="449">
                  <c:v>1.6513290357274073E-58</c:v>
                </c:pt>
                <c:pt idx="450">
                  <c:v>5.9773056042795118E-59</c:v>
                </c:pt>
                <c:pt idx="451">
                  <c:v>2.1556155094820878E-59</c:v>
                </c:pt>
                <c:pt idx="452">
                  <c:v>7.7451731982482516E-60</c:v>
                </c:pt>
                <c:pt idx="453">
                  <c:v>2.772585601984886E-60</c:v>
                </c:pt>
                <c:pt idx="454">
                  <c:v>9.8885539818660661E-61</c:v>
                </c:pt>
                <c:pt idx="455">
                  <c:v>3.5137803449126516E-61</c:v>
                </c:pt>
                <c:pt idx="456">
                  <c:v>1.2439714842483502E-61</c:v>
                </c:pt>
                <c:pt idx="457">
                  <c:v>4.3877334455524055E-62</c:v>
                </c:pt>
                <c:pt idx="458">
                  <c:v>1.5419278158384439E-62</c:v>
                </c:pt>
                <c:pt idx="459">
                  <c:v>5.3986086362506217E-63</c:v>
                </c:pt>
                <c:pt idx="460">
                  <c:v>1.8831878459672196E-63</c:v>
                </c:pt>
                <c:pt idx="461">
                  <c:v>6.5448460510848876E-64</c:v>
                </c:pt>
                <c:pt idx="462">
                  <c:v>2.2662051582575786E-64</c:v>
                </c:pt>
                <c:pt idx="463">
                  <c:v>7.8179521395658837E-65</c:v>
                </c:pt>
                <c:pt idx="464">
                  <c:v>2.687081175601523E-65</c:v>
                </c:pt>
                <c:pt idx="465">
                  <c:v>9.2015832768615679E-66</c:v>
                </c:pt>
                <c:pt idx="466">
                  <c:v>3.1393398350411381E-66</c:v>
                </c:pt>
                <c:pt idx="467">
                  <c:v>1.0671073128010565E-66</c:v>
                </c:pt>
                <c:pt idx="468">
                  <c:v>3.6138644325113262E-67</c:v>
                </c:pt>
                <c:pt idx="469">
                  <c:v>1.2193534540691715E-67</c:v>
                </c:pt>
                <c:pt idx="470">
                  <c:v>4.0990325244006123E-68</c:v>
                </c:pt>
                <c:pt idx="471">
                  <c:v>1.3728627175618303E-68</c:v>
                </c:pt>
                <c:pt idx="472">
                  <c:v>4.5810692138643833E-69</c:v>
                </c:pt>
                <c:pt idx="473">
                  <c:v>1.5230024118852767E-69</c:v>
                </c:pt>
                <c:pt idx="474">
                  <c:v>5.0446184527614674E-70</c:v>
                </c:pt>
                <c:pt idx="475">
                  <c:v>1.664753944637899E-70</c:v>
                </c:pt>
                <c:pt idx="476">
                  <c:v>5.4735082433594151E-71</c:v>
                </c:pt>
                <c:pt idx="477">
                  <c:v>1.792980208682363E-71</c:v>
                </c:pt>
                <c:pt idx="478">
                  <c:v>5.8516616991716202E-72</c:v>
                </c:pt>
                <c:pt idx="479">
                  <c:v>1.902728925687707E-72</c:v>
                </c:pt>
                <c:pt idx="480">
                  <c:v>6.1640851008694706E-73</c:v>
                </c:pt>
                <c:pt idx="481">
                  <c:v>1.9895475663775707E-73</c:v>
                </c:pt>
                <c:pt idx="482">
                  <c:v>6.397849548681355E-74</c:v>
                </c:pt>
                <c:pt idx="483">
                  <c:v>2.0497821868971883E-74</c:v>
                </c:pt>
                <c:pt idx="484">
                  <c:v>6.5429771217315345E-75</c:v>
                </c:pt>
                <c:pt idx="485">
                  <c:v>2.080832317045988E-75</c:v>
                </c:pt>
                <c:pt idx="486">
                  <c:v>6.5931470488071127E-76</c:v>
                </c:pt>
                <c:pt idx="487">
                  <c:v>2.0813371463149308E-76</c:v>
                </c:pt>
                <c:pt idx="488">
                  <c:v>6.5461522810272921E-77</c:v>
                </c:pt>
                <c:pt idx="489">
                  <c:v>2.0512744375286897E-77</c:v>
                </c:pt>
                <c:pt idx="490">
                  <c:v>6.4040605196507148E-78</c:v>
                </c:pt>
                <c:pt idx="491">
                  <c:v>1.9919621513933643E-78</c:v>
                </c:pt>
                <c:pt idx="492">
                  <c:v>6.1730633310120286E-79</c:v>
                </c:pt>
                <c:pt idx="493">
                  <c:v>1.9059626166080224E-79</c:v>
                </c:pt>
                <c:pt idx="494">
                  <c:v>5.8630286880654019E-80</c:v>
                </c:pt>
                <c:pt idx="495">
                  <c:v>1.7968989530782709E-80</c:v>
                </c:pt>
                <c:pt idx="496">
                  <c:v>5.4868019902047967E-81</c:v>
                </c:pt>
                <c:pt idx="497">
                  <c:v>1.669202070459525E-81</c:v>
                </c:pt>
                <c:pt idx="498">
                  <c:v>5.0593245216442446E-82</c:v>
                </c:pt>
                <c:pt idx="499">
                  <c:v>1.5278128393590471E-82</c:v>
                </c:pt>
                <c:pt idx="500">
                  <c:v>4.5966535146320598E-83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81-4BE0-9B05-81A0A4DE489B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B2111CR!$H$12:$H$512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81-4BE0-9B05-81A0A4DE489B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B2111CR!$R$12:$R$512</c:f>
              <c:numCache>
                <c:formatCode>General</c:formatCode>
                <c:ptCount val="501"/>
                <c:pt idx="0">
                  <c:v>1.3414085546585762E-22</c:v>
                </c:pt>
                <c:pt idx="1">
                  <c:v>2.5546357238289218E-22</c:v>
                </c:pt>
                <c:pt idx="2">
                  <c:v>4.8471994004907525E-22</c:v>
                </c:pt>
                <c:pt idx="3">
                  <c:v>9.1631919856486736E-22</c:v>
                </c:pt>
                <c:pt idx="4">
                  <c:v>1.7258247045898859E-21</c:v>
                </c:pt>
                <c:pt idx="5">
                  <c:v>3.2384751762501112E-21</c:v>
                </c:pt>
                <c:pt idx="6">
                  <c:v>6.0545024430222988E-21</c:v>
                </c:pt>
                <c:pt idx="7">
                  <c:v>1.1277435204964724E-20</c:v>
                </c:pt>
                <c:pt idx="8">
                  <c:v>2.0928409173480265E-20</c:v>
                </c:pt>
                <c:pt idx="9">
                  <c:v>3.8695110412156459E-20</c:v>
                </c:pt>
                <c:pt idx="10">
                  <c:v>7.1280372099956953E-20</c:v>
                </c:pt>
                <c:pt idx="11">
                  <c:v>1.3082110751532294E-19</c:v>
                </c:pt>
                <c:pt idx="12">
                  <c:v>2.392101923268516E-19</c:v>
                </c:pt>
                <c:pt idx="13">
                  <c:v>4.3578826809615975E-19</c:v>
                </c:pt>
                <c:pt idx="14">
                  <c:v>7.9097978409740622E-19</c:v>
                </c:pt>
                <c:pt idx="15">
                  <c:v>1.4303727534978309E-18</c:v>
                </c:pt>
                <c:pt idx="16">
                  <c:v>2.5770750670118702E-18</c:v>
                </c:pt>
                <c:pt idx="17">
                  <c:v>4.6259283834556151E-18</c:v>
                </c:pt>
                <c:pt idx="18">
                  <c:v>8.2730326075754788E-18</c:v>
                </c:pt>
                <c:pt idx="19">
                  <c:v>1.4740919095634766E-17</c:v>
                </c:pt>
                <c:pt idx="20">
                  <c:v>2.6168473205060845E-17</c:v>
                </c:pt>
                <c:pt idx="21">
                  <c:v>4.6283500918421573E-17</c:v>
                </c:pt>
                <c:pt idx="22">
                  <c:v>8.1558271801073272E-17</c:v>
                </c:pt>
                <c:pt idx="23">
                  <c:v>1.4318707673509187E-16</c:v>
                </c:pt>
                <c:pt idx="24">
                  <c:v>2.5045726068568592E-16</c:v>
                </c:pt>
                <c:pt idx="25">
                  <c:v>4.3647304179113779E-16</c:v>
                </c:pt>
                <c:pt idx="26">
                  <c:v>7.5783597824901262E-16</c:v>
                </c:pt>
                <c:pt idx="27">
                  <c:v>1.3109526605493366E-15</c:v>
                </c:pt>
                <c:pt idx="28">
                  <c:v>2.2593982831850629E-15</c:v>
                </c:pt>
                <c:pt idx="29">
                  <c:v>3.8796502427579774E-15</c:v>
                </c:pt>
                <c:pt idx="30">
                  <c:v>6.6372221045240295E-15</c:v>
                </c:pt>
                <c:pt idx="31">
                  <c:v>1.1312904532860793E-14</c:v>
                </c:pt>
                <c:pt idx="32">
                  <c:v>1.9211261738214793E-14</c:v>
                </c:pt>
                <c:pt idx="33">
                  <c:v>3.2503613944551926E-14</c:v>
                </c:pt>
                <c:pt idx="34">
                  <c:v>5.4790013650987636E-14</c:v>
                </c:pt>
                <c:pt idx="35">
                  <c:v>9.2016383775394794E-14</c:v>
                </c:pt>
                <c:pt idx="36">
                  <c:v>1.5396532034231533E-13</c:v>
                </c:pt>
                <c:pt idx="37">
                  <c:v>2.5666972995303164E-13</c:v>
                </c:pt>
                <c:pt idx="38">
                  <c:v>4.2630496706147547E-13</c:v>
                </c:pt>
                <c:pt idx="39">
                  <c:v>7.0544007455983279E-13</c:v>
                </c:pt>
                <c:pt idx="40">
                  <c:v>1.1630378732236436E-12</c:v>
                </c:pt>
                <c:pt idx="41">
                  <c:v>1.910388005516503E-12</c:v>
                </c:pt>
                <c:pt idx="42">
                  <c:v>3.1263910839470563E-12</c:v>
                </c:pt>
                <c:pt idx="43">
                  <c:v>5.0975209539851866E-12</c:v>
                </c:pt>
                <c:pt idx="44">
                  <c:v>8.2807320387332689E-12</c:v>
                </c:pt>
                <c:pt idx="45">
                  <c:v>1.3402087167637195E-11</c:v>
                </c:pt>
                <c:pt idx="46">
                  <c:v>2.1610764996958256E-11</c:v>
                </c:pt>
                <c:pt idx="47">
                  <c:v>3.4718570761331872E-11</c:v>
                </c:pt>
                <c:pt idx="48">
                  <c:v>5.5570912963871147E-11</c:v>
                </c:pt>
                <c:pt idx="49">
                  <c:v>8.8619076607388032E-11</c:v>
                </c:pt>
                <c:pt idx="50">
                  <c:v>1.4079943256406398E-10</c:v>
                </c:pt>
                <c:pt idx="51">
                  <c:v>2.2287870930864379E-10</c:v>
                </c:pt>
                <c:pt idx="52">
                  <c:v>3.5150398991015047E-10</c:v>
                </c:pt>
                <c:pt idx="53">
                  <c:v>5.5231384437199858E-10</c:v>
                </c:pt>
                <c:pt idx="54">
                  <c:v>8.6464054207877783E-10</c:v>
                </c:pt>
                <c:pt idx="55">
                  <c:v>1.3485878933412248E-9</c:v>
                </c:pt>
                <c:pt idx="56">
                  <c:v>2.0956411290319107E-9</c:v>
                </c:pt>
                <c:pt idx="57">
                  <c:v>3.2445058797412569E-9</c:v>
                </c:pt>
                <c:pt idx="58">
                  <c:v>5.0046557930163915E-9</c:v>
                </c:pt>
                <c:pt idx="59">
                  <c:v>7.6911956010268326E-9</c:v>
                </c:pt>
                <c:pt idx="60">
                  <c:v>1.1776262968431691E-8</c:v>
                </c:pt>
                <c:pt idx="61">
                  <c:v>1.7964499797944422E-8</c:v>
                </c:pt>
                <c:pt idx="62">
                  <c:v>2.730340171858749E-8</c:v>
                </c:pt>
                <c:pt idx="63">
                  <c:v>4.1343989742941971E-8</c:v>
                </c:pt>
                <c:pt idx="64">
                  <c:v>6.2373771518327813E-8</c:v>
                </c:pt>
                <c:pt idx="65">
                  <c:v>9.3753096693059282E-8</c:v>
                </c:pt>
                <c:pt idx="66">
                  <c:v>1.4039874753874199E-7</c:v>
                </c:pt>
                <c:pt idx="67">
                  <c:v>2.0947627443495518E-7</c:v>
                </c:pt>
                <c:pt idx="68">
                  <c:v>3.1138697659310065E-7</c:v>
                </c:pt>
                <c:pt idx="69">
                  <c:v>4.6116893393978267E-7</c:v>
                </c:pt>
                <c:pt idx="70">
                  <c:v>6.8047729483143144E-7</c:v>
                </c:pt>
                <c:pt idx="71">
                  <c:v>1.0003713140284075E-6</c:v>
                </c:pt>
                <c:pt idx="72">
                  <c:v>1.4652199270168277E-6</c:v>
                </c:pt>
                <c:pt idx="73">
                  <c:v>2.1381511308958819E-6</c:v>
                </c:pt>
                <c:pt idx="74">
                  <c:v>3.1086224422868618E-6</c:v>
                </c:pt>
                <c:pt idx="75">
                  <c:v>4.5028922313499152E-6</c:v>
                </c:pt>
                <c:pt idx="76">
                  <c:v>6.4984401629189919E-6</c:v>
                </c:pt>
                <c:pt idx="77">
                  <c:v>9.343738857402476E-6</c:v>
                </c:pt>
                <c:pt idx="78">
                  <c:v>1.3385242892984812E-5</c:v>
                </c:pt>
                <c:pt idx="79">
                  <c:v>1.9104066339453508E-5</c:v>
                </c:pt>
                <c:pt idx="80">
                  <c:v>2.7165604628508341E-5</c:v>
                </c:pt>
                <c:pt idx="81">
                  <c:v>3.8486368240140871E-5</c:v>
                </c:pt>
                <c:pt idx="82">
                  <c:v>5.4323592609092557E-5</c:v>
                </c:pt>
                <c:pt idx="83">
                  <c:v>7.639484149183818E-5</c:v>
                </c:pt>
                <c:pt idx="84">
                  <c:v>1.0703691482966625E-4</c:v>
                </c:pt>
                <c:pt idx="85">
                  <c:v>1.4941600829271816E-4</c:v>
                </c:pt>
                <c:pt idx="86">
                  <c:v>2.0780436986506343E-4</c:v>
                </c:pt>
                <c:pt idx="87">
                  <c:v>2.8794279874519923E-4</c:v>
                </c:pt>
                <c:pt idx="88">
                  <c:v>3.9751339467980311E-4</c:v>
                </c:pt>
                <c:pt idx="89">
                  <c:v>5.4675317517788714E-4</c:v>
                </c:pt>
                <c:pt idx="90">
                  <c:v>7.49246739866216E-4</c:v>
                </c:pt>
                <c:pt idx="91">
                  <c:v>1.0229453029174953E-3</c:v>
                </c:pt>
                <c:pt idx="92">
                  <c:v>1.3914703821603608E-3</c:v>
                </c:pt>
                <c:pt idx="93">
                  <c:v>1.8857734875208883E-3</c:v>
                </c:pt>
                <c:pt idx="94">
                  <c:v>2.5462385593731408E-3</c:v>
                </c:pt>
                <c:pt idx="95">
                  <c:v>3.4253319338403638E-3</c:v>
                </c:pt>
                <c:pt idx="96">
                  <c:v>4.5909255052705763E-3</c:v>
                </c:pt>
                <c:pt idx="97">
                  <c:v>6.1304427300360228E-3</c:v>
                </c:pt>
                <c:pt idx="98">
                  <c:v>8.1560043280783576E-3</c:v>
                </c:pt>
                <c:pt idx="99">
                  <c:v>1.0810781063179523E-2</c:v>
                </c:pt>
                <c:pt idx="100">
                  <c:v>1.4276794777616309E-2</c:v>
                </c:pt>
                <c:pt idx="101">
                  <c:v>1.8784445725748784E-2</c:v>
                </c:pt>
                <c:pt idx="102">
                  <c:v>2.4624083802027522E-2</c:v>
                </c:pt>
                <c:pt idx="103">
                  <c:v>3.2159982856755767E-2</c:v>
                </c:pt>
                <c:pt idx="104">
                  <c:v>4.1847120009958792E-2</c:v>
                </c:pt>
                <c:pt idx="105">
                  <c:v>5.4251204438661181E-2</c:v>
                </c:pt>
                <c:pt idx="106">
                  <c:v>7.0072440861360899E-2</c:v>
                </c:pt>
                <c:pt idx="107">
                  <c:v>9.0173549772681591E-2</c:v>
                </c:pt>
                <c:pt idx="108">
                  <c:v>0.11561259681259028</c:v>
                </c:pt>
                <c:pt idx="109">
                  <c:v>0.14768120440967986</c:v>
                </c:pt>
                <c:pt idx="110">
                  <c:v>0.18794872643172797</c:v>
                </c:pt>
                <c:pt idx="111">
                  <c:v>0.23831295693447777</c:v>
                </c:pt>
                <c:pt idx="112">
                  <c:v>0.30105791270400639</c:v>
                </c:pt>
                <c:pt idx="113">
                  <c:v>0.37891917126132107</c:v>
                </c:pt>
                <c:pt idx="114">
                  <c:v>0.47515715622535898</c:v>
                </c:pt>
                <c:pt idx="115">
                  <c:v>0.59363863523054561</c:v>
                </c:pt>
                <c:pt idx="116">
                  <c:v>0.7389265269380213</c:v>
                </c:pt>
                <c:pt idx="117">
                  <c:v>0.91637789845883433</c:v>
                </c:pt>
                <c:pt idx="118">
                  <c:v>1.1322497688596544</c:v>
                </c:pt>
                <c:pt idx="119">
                  <c:v>1.3938120155942924</c:v>
                </c:pt>
                <c:pt idx="120">
                  <c:v>1.7094663074604743</c:v>
                </c:pt>
                <c:pt idx="121">
                  <c:v>2.0888695607311583</c:v>
                </c:pt>
                <c:pt idx="122">
                  <c:v>2.5430599375515079</c:v>
                </c:pt>
                <c:pt idx="123">
                  <c:v>3.0845828834428861</c:v>
                </c:pt>
                <c:pt idx="124">
                  <c:v>3.7276141429411327</c:v>
                </c:pt>
                <c:pt idx="125">
                  <c:v>4.488076111682072</c:v>
                </c:pt>
                <c:pt idx="126">
                  <c:v>5.3837432960617395</c:v>
                </c:pt>
                <c:pt idx="127">
                  <c:v>6.4343320782299411</c:v>
                </c:pt>
                <c:pt idx="128">
                  <c:v>7.6615694486975681</c:v>
                </c:pt>
                <c:pt idx="129">
                  <c:v>9.0892348988378817</c:v>
                </c:pt>
                <c:pt idx="130">
                  <c:v>10.743169291640978</c:v>
                </c:pt>
                <c:pt idx="131">
                  <c:v>12.651244284104637</c:v>
                </c:pt>
                <c:pt idx="132">
                  <c:v>14.843285792737458</c:v>
                </c:pt>
                <c:pt idx="133">
                  <c:v>17.350945108924972</c:v>
                </c:pt>
                <c:pt idx="134">
                  <c:v>20.207511615962346</c:v>
                </c:pt>
                <c:pt idx="135">
                  <c:v>23.447661663743375</c:v>
                </c:pt>
                <c:pt idx="136">
                  <c:v>27.107139044650925</c:v>
                </c:pt>
                <c:pt idx="137">
                  <c:v>31.222363702261074</c:v>
                </c:pt>
                <c:pt idx="138">
                  <c:v>35.829966801111929</c:v>
                </c:pt>
                <c:pt idx="139">
                  <c:v>40.966252088097036</c:v>
                </c:pt>
                <c:pt idx="140">
                  <c:v>46.666585568456469</c:v>
                </c:pt>
                <c:pt idx="141">
                  <c:v>52.9647178722714</c:v>
                </c:pt>
                <c:pt idx="142">
                  <c:v>59.892046256292382</c:v>
                </c:pt>
                <c:pt idx="143">
                  <c:v>67.476825911003189</c:v>
                </c:pt>
                <c:pt idx="144">
                  <c:v>75.743343049188425</c:v>
                </c:pt>
                <c:pt idx="145">
                  <c:v>84.711065051098487</c:v>
                </c:pt>
                <c:pt idx="146">
                  <c:v>94.39378563160804</c:v>
                </c:pt>
                <c:pt idx="147">
                  <c:v>104.79878546605786</c:v>
                </c:pt>
                <c:pt idx="148">
                  <c:v>115.92603084719808</c:v>
                </c:pt>
                <c:pt idx="149">
                  <c:v>127.76743462733664</c:v>
                </c:pt>
                <c:pt idx="150">
                  <c:v>140.30620481180853</c:v>
                </c:pt>
                <c:pt idx="151">
                  <c:v>153.51630660463044</c:v>
                </c:pt>
                <c:pt idx="152">
                  <c:v>167.36206337059875</c:v>
                </c:pt>
                <c:pt idx="153">
                  <c:v>181.79792079497545</c:v>
                </c:pt>
                <c:pt idx="154">
                  <c:v>196.76839644127193</c:v>
                </c:pt>
                <c:pt idx="155">
                  <c:v>212.20823390724814</c:v>
                </c:pt>
                <c:pt idx="156">
                  <c:v>228.04277686949794</c:v>
                </c:pt>
                <c:pt idx="157">
                  <c:v>244.18857353365067</c:v>
                </c:pt>
                <c:pt idx="158">
                  <c:v>260.55421645291307</c:v>
                </c:pt>
                <c:pt idx="159">
                  <c:v>277.0414164618075</c:v>
                </c:pt>
                <c:pt idx="160">
                  <c:v>293.54630274911932</c:v>
                </c:pt>
                <c:pt idx="161">
                  <c:v>309.96093405067103</c:v>
                </c:pt>
                <c:pt idx="162">
                  <c:v>326.1749987919564</c:v>
                </c:pt>
                <c:pt idx="163">
                  <c:v>342.07767498671302</c:v>
                </c:pt>
                <c:pt idx="164">
                  <c:v>357.55961404673246</c:v>
                </c:pt>
                <c:pt idx="165">
                  <c:v>372.51500663101115</c:v>
                </c:pt>
                <c:pt idx="166">
                  <c:v>386.84368350353674</c:v>
                </c:pt>
                <c:pt idx="167">
                  <c:v>400.4532003078902</c:v>
                </c:pt>
                <c:pt idx="168">
                  <c:v>413.26085240752946</c:v>
                </c:pt>
                <c:pt idx="169">
                  <c:v>425.19556465281994</c:v>
                </c:pt>
                <c:pt idx="170">
                  <c:v>436.19960124665948</c:v>
                </c:pt>
                <c:pt idx="171">
                  <c:v>446.2300428675228</c:v>
                </c:pt>
                <c:pt idx="172">
                  <c:v>455.25998189487143</c:v>
                </c:pt>
                <c:pt idx="173">
                  <c:v>463.27939193230247</c:v>
                </c:pt>
                <c:pt idx="174">
                  <c:v>470.29563474486559</c:v>
                </c:pt>
                <c:pt idx="175">
                  <c:v>476.33357606742237</c:v>
                </c:pt>
                <c:pt idx="176">
                  <c:v>481.43529129544322</c:v>
                </c:pt>
                <c:pt idx="177">
                  <c:v>485.65935258448496</c:v>
                </c:pt>
                <c:pt idx="178">
                  <c:v>489.07970006519031</c:v>
                </c:pt>
                <c:pt idx="179">
                  <c:v>491.78411140082358</c:v>
                </c:pt>
                <c:pt idx="180">
                  <c:v>493.87229542694638</c:v>
                </c:pt>
                <c:pt idx="181">
                  <c:v>495.45364676113945</c:v>
                </c:pt>
                <c:pt idx="182">
                  <c:v>496.64470870047177</c:v>
                </c:pt>
                <c:pt idx="183">
                  <c:v>497.56640109595804</c:v>
                </c:pt>
                <c:pt idx="184">
                  <c:v>498.34107789290414</c:v>
                </c:pt>
                <c:pt idx="185">
                  <c:v>499.08948537712047</c:v>
                </c:pt>
                <c:pt idx="186">
                  <c:v>499.92769663939021</c:v>
                </c:pt>
                <c:pt idx="187">
                  <c:v>500.9641001889467</c:v>
                </c:pt>
                <c:pt idx="188">
                  <c:v>502.29652089680854</c:v>
                </c:pt>
                <c:pt idx="189">
                  <c:v>504.00954948294452</c:v>
                </c:pt>
                <c:pt idx="190">
                  <c:v>506.17215259661918</c:v>
                </c:pt>
                <c:pt idx="191">
                  <c:v>508.83562926414612</c:v>
                </c:pt>
                <c:pt idx="192">
                  <c:v>512.03197124604185</c:v>
                </c:pt>
                <c:pt idx="193">
                  <c:v>515.77267487160009</c:v>
                </c:pt>
                <c:pt idx="194">
                  <c:v>520.04804047460402</c:v>
                </c:pt>
                <c:pt idx="195">
                  <c:v>524.82698295878731</c:v>
                </c:pt>
                <c:pt idx="196">
                  <c:v>530.05736363405913</c:v>
                </c:pt>
                <c:pt idx="197">
                  <c:v>535.66683967070298</c:v>
                </c:pt>
                <c:pt idx="198">
                  <c:v>541.56421372137038</c:v>
                </c:pt>
                <c:pt idx="199">
                  <c:v>547.64125286614603</c:v>
                </c:pt>
                <c:pt idx="200">
                  <c:v>553.7749334418927</c:v>
                </c:pt>
                <c:pt idx="201">
                  <c:v>559.83005689958895</c:v>
                </c:pt>
                <c:pt idx="202">
                  <c:v>565.66217193491957</c:v>
                </c:pt>
                <c:pt idx="203">
                  <c:v>571.12073005545108</c:v>
                </c:pt>
                <c:pt idx="204">
                  <c:v>576.0523957248738</c:v>
                </c:pt>
                <c:pt idx="205">
                  <c:v>580.30442844021104</c:v>
                </c:pt>
                <c:pt idx="206">
                  <c:v>583.72805266106855</c:v>
                </c:pt>
                <c:pt idx="207">
                  <c:v>586.18173245653827</c:v>
                </c:pt>
                <c:pt idx="208">
                  <c:v>587.53427102540377</c:v>
                </c:pt>
                <c:pt idx="209">
                  <c:v>587.66766076436693</c:v>
                </c:pt>
                <c:pt idx="210">
                  <c:v>586.47961712171104</c:v>
                </c:pt>
                <c:pt idx="211">
                  <c:v>583.88573882991932</c:v>
                </c:pt>
                <c:pt idx="212">
                  <c:v>579.82124795380651</c:v>
                </c:pt>
                <c:pt idx="213">
                  <c:v>574.24227516865426</c:v>
                </c:pt>
                <c:pt idx="214">
                  <c:v>567.12666841048031</c:v>
                </c:pt>
                <c:pt idx="215">
                  <c:v>558.47431611324282</c:v>
                </c:pt>
                <c:pt idx="216">
                  <c:v>548.30698925576928</c:v>
                </c:pt>
                <c:pt idx="217">
                  <c:v>536.66771898429761</c:v>
                </c:pt>
                <c:pt idx="218">
                  <c:v>523.61973827820054</c:v>
                </c:pt>
                <c:pt idx="219">
                  <c:v>509.24502664695467</c:v>
                </c:pt>
                <c:pt idx="220">
                  <c:v>493.64250589427542</c:v>
                </c:pt>
                <c:pt idx="221">
                  <c:v>476.92594232692113</c:v>
                </c:pt>
                <c:pt idx="222">
                  <c:v>459.22161625221599</c:v>
                </c:pt>
                <c:pt idx="223">
                  <c:v>440.66582310031094</c:v>
                </c:pt>
                <c:pt idx="224">
                  <c:v>421.40227199582523</c:v>
                </c:pt>
                <c:pt idx="225">
                  <c:v>401.57944712941099</c:v>
                </c:pt>
                <c:pt idx="226">
                  <c:v>381.34799494893349</c:v>
                </c:pt>
                <c:pt idx="227">
                  <c:v>360.85819616712934</c:v>
                </c:pt>
                <c:pt idx="228">
                  <c:v>340.25757608267497</c:v>
                </c:pt>
                <c:pt idx="229">
                  <c:v>319.68869998924777</c:v>
                </c:pt>
                <c:pt idx="230">
                  <c:v>299.28719278535982</c:v>
                </c:pt>
                <c:pt idx="231">
                  <c:v>279.18001359567597</c:v>
                </c:pt>
                <c:pt idx="232">
                  <c:v>259.48400757544943</c:v>
                </c:pt>
                <c:pt idx="233">
                  <c:v>240.30474838933085</c:v>
                </c:pt>
                <c:pt idx="234">
                  <c:v>221.73567641162316</c:v>
                </c:pt>
                <c:pt idx="235">
                  <c:v>203.8575297371014</c:v>
                </c:pt>
                <c:pt idx="236">
                  <c:v>186.73805783482126</c:v>
                </c:pt>
                <c:pt idx="237">
                  <c:v>170.43200129634698</c:v>
                </c:pt>
                <c:pt idx="238">
                  <c:v>154.98131575487008</c:v>
                </c:pt>
                <c:pt idx="239">
                  <c:v>140.41561376751125</c:v>
                </c:pt>
                <c:pt idx="240">
                  <c:v>126.75279529943057</c:v>
                </c:pt>
                <c:pt idx="241">
                  <c:v>113.99983542220622</c:v>
                </c:pt>
                <c:pt idx="242">
                  <c:v>102.15369689848779</c:v>
                </c:pt>
                <c:pt idx="243">
                  <c:v>91.202335394676084</c:v>
                </c:pt>
                <c:pt idx="244">
                  <c:v>81.125766040215908</c:v>
                </c:pt>
                <c:pt idx="245">
                  <c:v>71.8971618118577</c:v>
                </c:pt>
                <c:pt idx="246">
                  <c:v>63.483956625597905</c:v>
                </c:pt>
                <c:pt idx="247">
                  <c:v>55.848928922111888</c:v>
                </c:pt>
                <c:pt idx="248">
                  <c:v>48.951244786325759</c:v>
                </c:pt>
                <c:pt idx="249">
                  <c:v>42.747443105827131</c:v>
                </c:pt>
                <c:pt idx="250">
                  <c:v>37.192348812940779</c:v>
                </c:pt>
                <c:pt idx="251">
                  <c:v>32.239903751633427</c:v>
                </c:pt>
                <c:pt idx="252">
                  <c:v>27.843908059303448</c:v>
                </c:pt>
                <c:pt idx="253">
                  <c:v>23.958668069396676</c:v>
                </c:pt>
                <c:pt idx="254">
                  <c:v>20.539549557133185</c:v>
                </c:pt>
                <c:pt idx="255">
                  <c:v>17.543437619948691</c:v>
                </c:pt>
                <c:pt idx="256">
                  <c:v>14.929106577366802</c:v>
                </c:pt>
                <c:pt idx="257">
                  <c:v>12.657504979646955</c:v>
                </c:pt>
                <c:pt idx="258">
                  <c:v>10.691962133429508</c:v>
                </c:pt>
                <c:pt idx="259">
                  <c:v>8.9983235012331662</c:v>
                </c:pt>
                <c:pt idx="260">
                  <c:v>7.5450229358904091</c:v>
                </c:pt>
                <c:pt idx="261">
                  <c:v>6.3031000045178684</c:v>
                </c:pt>
                <c:pt idx="262">
                  <c:v>5.246170678486954</c:v>
                </c:pt>
                <c:pt idx="263">
                  <c:v>4.350359458271349</c:v>
                </c:pt>
                <c:pt idx="264">
                  <c:v>3.59420060823996</c:v>
                </c:pt>
                <c:pt idx="265">
                  <c:v>2.9585156389520133</c:v>
                </c:pt>
                <c:pt idx="266">
                  <c:v>2.4262735336334948</c:v>
                </c:pt>
                <c:pt idx="267">
                  <c:v>1.9824395083026143</c:v>
                </c:pt>
                <c:pt idx="268">
                  <c:v>1.6138173543856948</c:v>
                </c:pt>
                <c:pt idx="269">
                  <c:v>1.3088896669269943</c:v>
                </c:pt>
                <c:pt idx="270">
                  <c:v>1.0576595341037813</c:v>
                </c:pt>
                <c:pt idx="271">
                  <c:v>0.85149657332634376</c:v>
                </c:pt>
                <c:pt idx="272">
                  <c:v>0.68298955970116504</c:v>
                </c:pt>
                <c:pt idx="273">
                  <c:v>0.54580731373478819</c:v>
                </c:pt>
                <c:pt idx="274">
                  <c:v>0.43456900268030402</c:v>
                </c:pt>
                <c:pt idx="275">
                  <c:v>0.34472456637646243</c:v>
                </c:pt>
                <c:pt idx="276">
                  <c:v>0.27244560352637442</c:v>
                </c:pt>
                <c:pt idx="277">
                  <c:v>0.21452674561542212</c:v>
                </c:pt>
                <c:pt idx="278">
                  <c:v>0.16829729889721831</c:v>
                </c:pt>
                <c:pt idx="279">
                  <c:v>0.13154274471003519</c:v>
                </c:pt>
                <c:pt idx="280">
                  <c:v>0.10243554869770474</c:v>
                </c:pt>
                <c:pt idx="281">
                  <c:v>7.9474633796406111E-2</c:v>
                </c:pt>
                <c:pt idx="282">
                  <c:v>6.1432813547771921E-2</c:v>
                </c:pt>
                <c:pt idx="283">
                  <c:v>4.7311455032584965E-2</c:v>
                </c:pt>
                <c:pt idx="284">
                  <c:v>3.6301638487259015E-2</c:v>
                </c:pt>
                <c:pt idx="285">
                  <c:v>2.7751097975284685E-2</c:v>
                </c:pt>
                <c:pt idx="286">
                  <c:v>2.1136259438045431E-2</c:v>
                </c:pt>
                <c:pt idx="287">
                  <c:v>1.6038734778112036E-2</c:v>
                </c:pt>
                <c:pt idx="288">
                  <c:v>1.2125679709111057E-2</c:v>
                </c:pt>
                <c:pt idx="289">
                  <c:v>9.1334759379632282E-3</c:v>
                </c:pt>
                <c:pt idx="290">
                  <c:v>6.8542524099451142E-3</c:v>
                </c:pt>
                <c:pt idx="291">
                  <c:v>5.1248139584879702E-3</c:v>
                </c:pt>
                <c:pt idx="292">
                  <c:v>3.8175973449673492E-3</c:v>
                </c:pt>
                <c:pt idx="293">
                  <c:v>2.8333233412813608E-3</c:v>
                </c:pt>
                <c:pt idx="294">
                  <c:v>2.0950585352152947E-3</c:v>
                </c:pt>
                <c:pt idx="295">
                  <c:v>1.5434415425289063E-3</c:v>
                </c:pt>
                <c:pt idx="296">
                  <c:v>1.132865132087129E-3</c:v>
                </c:pt>
                <c:pt idx="297">
                  <c:v>8.2843842625705637E-4</c:v>
                </c:pt>
                <c:pt idx="298">
                  <c:v>6.0358197180757252E-4</c:v>
                </c:pt>
                <c:pt idx="299">
                  <c:v>4.3813332056682249E-4</c:v>
                </c:pt>
                <c:pt idx="300">
                  <c:v>3.168621065821235E-4</c:v>
                </c:pt>
                <c:pt idx="301">
                  <c:v>2.2831178289745317E-4</c:v>
                </c:pt>
                <c:pt idx="302">
                  <c:v>1.6390052458951709E-4</c:v>
                </c:pt>
                <c:pt idx="303">
                  <c:v>1.1722665133356903E-4</c:v>
                </c:pt>
                <c:pt idx="304">
                  <c:v>8.353459513554198E-5</c:v>
                </c:pt>
                <c:pt idx="305">
                  <c:v>5.9306238793818057E-5</c:v>
                </c:pt>
                <c:pt idx="306">
                  <c:v>4.1949654524659048E-5</c:v>
                </c:pt>
                <c:pt idx="307">
                  <c:v>2.9563128548257804E-5</c:v>
                </c:pt>
                <c:pt idx="308">
                  <c:v>2.0757086327054857E-5</c:v>
                </c:pt>
                <c:pt idx="309">
                  <c:v>1.452032668914336E-5</c:v>
                </c:pt>
                <c:pt idx="310">
                  <c:v>1.0119996907499762E-5</c:v>
                </c:pt>
                <c:pt idx="311">
                  <c:v>7.0271361515978396E-6</c:v>
                </c:pt>
                <c:pt idx="312">
                  <c:v>4.8615006983158465E-6</c:v>
                </c:pt>
                <c:pt idx="313">
                  <c:v>3.3508603818838824E-6</c:v>
                </c:pt>
                <c:pt idx="314">
                  <c:v>2.3011043260266982E-6</c:v>
                </c:pt>
                <c:pt idx="315">
                  <c:v>1.5743825982470356E-6</c:v>
                </c:pt>
                <c:pt idx="316">
                  <c:v>1.0731940310478713E-6</c:v>
                </c:pt>
                <c:pt idx="317">
                  <c:v>7.2885344678252982E-7</c:v>
                </c:pt>
                <c:pt idx="318">
                  <c:v>4.9316945584692489E-7</c:v>
                </c:pt>
                <c:pt idx="319">
                  <c:v>3.3246514825576926E-7</c:v>
                </c:pt>
                <c:pt idx="320">
                  <c:v>2.2330069562761187E-7</c:v>
                </c:pt>
                <c:pt idx="321">
                  <c:v>1.4942663684498959E-7</c:v>
                </c:pt>
                <c:pt idx="322">
                  <c:v>9.9623079728545757E-8</c:v>
                </c:pt>
                <c:pt idx="323">
                  <c:v>6.6173773448429477E-8</c:v>
                </c:pt>
                <c:pt idx="324">
                  <c:v>4.3793114508949041E-8</c:v>
                </c:pt>
                <c:pt idx="325">
                  <c:v>2.8874851589606738E-8</c:v>
                </c:pt>
                <c:pt idx="326">
                  <c:v>1.8968268310055098E-8</c:v>
                </c:pt>
                <c:pt idx="327">
                  <c:v>1.2414510585862175E-8</c:v>
                </c:pt>
                <c:pt idx="328">
                  <c:v>8.0951615023647481E-9</c:v>
                </c:pt>
                <c:pt idx="329">
                  <c:v>5.2591484210987274E-9</c:v>
                </c:pt>
                <c:pt idx="330">
                  <c:v>3.4040766670140144E-9</c:v>
                </c:pt>
                <c:pt idx="331">
                  <c:v>2.1952158690505755E-9</c:v>
                </c:pt>
                <c:pt idx="332">
                  <c:v>1.4104221824571321E-9</c:v>
                </c:pt>
                <c:pt idx="333">
                  <c:v>9.0284879212742605E-10</c:v>
                </c:pt>
                <c:pt idx="334">
                  <c:v>5.7580430615546561E-10</c:v>
                </c:pt>
                <c:pt idx="335">
                  <c:v>3.6587167691860559E-10</c:v>
                </c:pt>
                <c:pt idx="336">
                  <c:v>2.3162032615682299E-10</c:v>
                </c:pt>
                <c:pt idx="337">
                  <c:v>1.460893450881657E-10</c:v>
                </c:pt>
                <c:pt idx="338">
                  <c:v>9.1802479427550761E-11</c:v>
                </c:pt>
                <c:pt idx="339">
                  <c:v>5.7475700767291719E-11</c:v>
                </c:pt>
                <c:pt idx="340">
                  <c:v>3.5851566346559981E-11</c:v>
                </c:pt>
                <c:pt idx="341">
                  <c:v>2.2280554224413347E-11</c:v>
                </c:pt>
                <c:pt idx="342">
                  <c:v>1.3795512530711283E-11</c:v>
                </c:pt>
                <c:pt idx="343">
                  <c:v>8.5102767982328721E-12</c:v>
                </c:pt>
                <c:pt idx="344">
                  <c:v>5.2305038611106134E-12</c:v>
                </c:pt>
                <c:pt idx="345">
                  <c:v>3.2028556338967555E-12</c:v>
                </c:pt>
                <c:pt idx="346">
                  <c:v>1.9540028627376516E-12</c:v>
                </c:pt>
                <c:pt idx="347">
                  <c:v>1.1877007290940459E-12</c:v>
                </c:pt>
                <c:pt idx="348">
                  <c:v>7.1925492756900892E-13</c:v>
                </c:pt>
                <c:pt idx="349">
                  <c:v>4.3396296132329786E-13</c:v>
                </c:pt>
                <c:pt idx="350">
                  <c:v>2.6086539860372766E-13</c:v>
                </c:pt>
                <c:pt idx="351">
                  <c:v>1.5623354485401203E-13</c:v>
                </c:pt>
                <c:pt idx="352">
                  <c:v>9.3223647485252487E-14</c:v>
                </c:pt>
                <c:pt idx="353">
                  <c:v>5.5420685214962352E-14</c:v>
                </c:pt>
                <c:pt idx="354">
                  <c:v>3.2825525416364871E-14</c:v>
                </c:pt>
                <c:pt idx="355">
                  <c:v>1.9370707216254298E-14</c:v>
                </c:pt>
                <c:pt idx="356">
                  <c:v>1.1388676660887059E-14</c:v>
                </c:pt>
                <c:pt idx="357">
                  <c:v>6.6710630358632199E-15</c:v>
                </c:pt>
                <c:pt idx="358">
                  <c:v>3.8932368127328137E-15</c:v>
                </c:pt>
                <c:pt idx="359">
                  <c:v>2.2637089788717877E-15</c:v>
                </c:pt>
                <c:pt idx="360">
                  <c:v>1.3113673335394169E-15</c:v>
                </c:pt>
                <c:pt idx="361">
                  <c:v>7.5687145109914765E-16</c:v>
                </c:pt>
                <c:pt idx="362">
                  <c:v>4.3522504870704024E-16</c:v>
                </c:pt>
                <c:pt idx="363">
                  <c:v>2.4934441004950602E-16</c:v>
                </c:pt>
                <c:pt idx="364">
                  <c:v>1.4232440786616883E-16</c:v>
                </c:pt>
                <c:pt idx="365">
                  <c:v>8.0938123301259045E-17</c:v>
                </c:pt>
                <c:pt idx="366">
                  <c:v>4.5858608247651414E-17</c:v>
                </c:pt>
                <c:pt idx="367">
                  <c:v>2.5887052574221079E-17</c:v>
                </c:pt>
                <c:pt idx="368">
                  <c:v>1.4559227642576899E-17</c:v>
                </c:pt>
                <c:pt idx="369">
                  <c:v>8.1580819346129428E-18</c:v>
                </c:pt>
                <c:pt idx="370">
                  <c:v>4.5544064348390447E-18</c:v>
                </c:pt>
                <c:pt idx="371">
                  <c:v>2.5332001288110643E-18</c:v>
                </c:pt>
                <c:pt idx="372">
                  <c:v>1.4037869923278506E-18</c:v>
                </c:pt>
                <c:pt idx="373">
                  <c:v>7.7504500503069783E-19</c:v>
                </c:pt>
                <c:pt idx="374">
                  <c:v>4.263307173495954E-19</c:v>
                </c:pt>
                <c:pt idx="375">
                  <c:v>2.3364706156553099E-19</c:v>
                </c:pt>
                <c:pt idx="376">
                  <c:v>1.2757571692239676E-19</c:v>
                </c:pt>
                <c:pt idx="377">
                  <c:v>6.9401635811144675E-20</c:v>
                </c:pt>
                <c:pt idx="378">
                  <c:v>3.761537465428112E-20</c:v>
                </c:pt>
                <c:pt idx="379">
                  <c:v>2.0312111507920702E-20</c:v>
                </c:pt>
                <c:pt idx="380">
                  <c:v>1.0927951217578882E-20</c:v>
                </c:pt>
                <c:pt idx="381">
                  <c:v>5.8575555871875469E-21</c:v>
                </c:pt>
                <c:pt idx="382">
                  <c:v>3.1281537098566367E-21</c:v>
                </c:pt>
                <c:pt idx="383">
                  <c:v>1.6643848228370312E-21</c:v>
                </c:pt>
                <c:pt idx="384">
                  <c:v>8.8229415903166865E-22</c:v>
                </c:pt>
                <c:pt idx="385">
                  <c:v>4.6597976361698259E-22</c:v>
                </c:pt>
                <c:pt idx="386">
                  <c:v>2.4519674733954656E-22</c:v>
                </c:pt>
                <c:pt idx="387">
                  <c:v>1.2854534321174255E-22</c:v>
                </c:pt>
                <c:pt idx="388">
                  <c:v>6.7141646471888782E-23</c:v>
                </c:pt>
                <c:pt idx="389">
                  <c:v>3.4939897064100009E-23</c:v>
                </c:pt>
                <c:pt idx="390">
                  <c:v>1.8115288328492441E-23</c:v>
                </c:pt>
                <c:pt idx="391">
                  <c:v>9.3575655016639578E-24</c:v>
                </c:pt>
                <c:pt idx="392">
                  <c:v>4.8158671299545338E-24</c:v>
                </c:pt>
                <c:pt idx="393">
                  <c:v>2.4693355682034693E-24</c:v>
                </c:pt>
                <c:pt idx="394">
                  <c:v>1.2614781229632383E-24</c:v>
                </c:pt>
                <c:pt idx="395">
                  <c:v>6.4205662243227461E-25</c:v>
                </c:pt>
                <c:pt idx="396">
                  <c:v>3.2558240871136592E-25</c:v>
                </c:pt>
                <c:pt idx="397">
                  <c:v>1.6449114710227301E-25</c:v>
                </c:pt>
                <c:pt idx="398">
                  <c:v>8.2797671240115598E-26</c:v>
                </c:pt>
                <c:pt idx="399">
                  <c:v>4.1522903133870608E-26</c:v>
                </c:pt>
                <c:pt idx="400">
                  <c:v>2.0746808287352003E-26</c:v>
                </c:pt>
                <c:pt idx="401">
                  <c:v>1.0327825057451369E-26</c:v>
                </c:pt>
                <c:pt idx="402">
                  <c:v>5.1222461798335176E-27</c:v>
                </c:pt>
                <c:pt idx="403">
                  <c:v>2.5310808443211883E-27</c:v>
                </c:pt>
                <c:pt idx="404">
                  <c:v>1.2460790150340527E-27</c:v>
                </c:pt>
                <c:pt idx="405">
                  <c:v>6.1119408531833772E-28</c:v>
                </c:pt>
                <c:pt idx="406">
                  <c:v>2.9868038248185254E-28</c:v>
                </c:pt>
                <c:pt idx="407">
                  <c:v>1.4542137616873031E-28</c:v>
                </c:pt>
                <c:pt idx="408">
                  <c:v>7.0541354900694062E-29</c:v>
                </c:pt>
                <c:pt idx="409">
                  <c:v>3.4092067463082942E-29</c:v>
                </c:pt>
                <c:pt idx="410">
                  <c:v>1.6415604372710475E-29</c:v>
                </c:pt>
                <c:pt idx="411">
                  <c:v>7.8750697626727069E-30</c:v>
                </c:pt>
                <c:pt idx="412">
                  <c:v>3.7639681351547349E-30</c:v>
                </c:pt>
                <c:pt idx="413">
                  <c:v>1.792385665146374E-30</c:v>
                </c:pt>
                <c:pt idx="414">
                  <c:v>8.5037597343190882E-31</c:v>
                </c:pt>
                <c:pt idx="415">
                  <c:v>4.0196153468936782E-31</c:v>
                </c:pt>
                <c:pt idx="416">
                  <c:v>1.8930060661940607E-31</c:v>
                </c:pt>
                <c:pt idx="417">
                  <c:v>8.8820560828472181E-32</c:v>
                </c:pt>
                <c:pt idx="418">
                  <c:v>4.1521115418825525E-32</c:v>
                </c:pt>
                <c:pt idx="419">
                  <c:v>1.9338309562305625E-32</c:v>
                </c:pt>
                <c:pt idx="420">
                  <c:v>8.9735027366699472E-33</c:v>
                </c:pt>
                <c:pt idx="421">
                  <c:v>4.1485801648564652E-33</c:v>
                </c:pt>
                <c:pt idx="422">
                  <c:v>1.910869237676357E-33</c:v>
                </c:pt>
                <c:pt idx="423">
                  <c:v>8.769128754203766E-34</c:v>
                </c:pt>
                <c:pt idx="424">
                  <c:v>4.0093680007733578E-34</c:v>
                </c:pt>
                <c:pt idx="425">
                  <c:v>1.8263726227442498E-34</c:v>
                </c:pt>
                <c:pt idx="426">
                  <c:v>8.288899088620166E-35</c:v>
                </c:pt>
                <c:pt idx="427">
                  <c:v>3.7479890363617391E-35</c:v>
                </c:pt>
                <c:pt idx="428">
                  <c:v>1.6884716247416842E-35</c:v>
                </c:pt>
                <c:pt idx="429">
                  <c:v>7.5784993335599967E-36</c:v>
                </c:pt>
                <c:pt idx="430">
                  <c:v>3.3889617124368342E-36</c:v>
                </c:pt>
                <c:pt idx="431">
                  <c:v>1.5098858088954123E-36</c:v>
                </c:pt>
                <c:pt idx="432">
                  <c:v>6.7021715459280269E-37</c:v>
                </c:pt>
                <c:pt idx="433">
                  <c:v>2.96401891936951E-37</c:v>
                </c:pt>
                <c:pt idx="434">
                  <c:v>1.3059916450335896E-37</c:v>
                </c:pt>
                <c:pt idx="435">
                  <c:v>5.7331568184605354E-38</c:v>
                </c:pt>
                <c:pt idx="436">
                  <c:v>2.5075017172233607E-38</c:v>
                </c:pt>
                <c:pt idx="437">
                  <c:v>1.0926539811757881E-38</c:v>
                </c:pt>
                <c:pt idx="438">
                  <c:v>4.7437092358884333E-39</c:v>
                </c:pt>
                <c:pt idx="439">
                  <c:v>2.051858772511579E-39</c:v>
                </c:pt>
                <c:pt idx="440">
                  <c:v>8.842414413847775E-40</c:v>
                </c:pt>
                <c:pt idx="441">
                  <c:v>3.7965424475607699E-40</c:v>
                </c:pt>
                <c:pt idx="442">
                  <c:v>1.6240509514367014E-40</c:v>
                </c:pt>
                <c:pt idx="443">
                  <c:v>6.9215767034273572E-41</c:v>
                </c:pt>
                <c:pt idx="444">
                  <c:v>2.9390326936639242E-41</c:v>
                </c:pt>
                <c:pt idx="445">
                  <c:v>1.2433625826853328E-41</c:v>
                </c:pt>
                <c:pt idx="446">
                  <c:v>5.2406501161553682E-42</c:v>
                </c:pt>
                <c:pt idx="447">
                  <c:v>2.2007288309688246E-42</c:v>
                </c:pt>
                <c:pt idx="448">
                  <c:v>9.2075035670547716E-43</c:v>
                </c:pt>
                <c:pt idx="449">
                  <c:v>3.8380555299327489E-43</c:v>
                </c:pt>
                <c:pt idx="450">
                  <c:v>1.5939496822099979E-43</c:v>
                </c:pt>
                <c:pt idx="451">
                  <c:v>6.5952605365603328E-44</c:v>
                </c:pt>
                <c:pt idx="452">
                  <c:v>2.7188378092395111E-44</c:v>
                </c:pt>
                <c:pt idx="453">
                  <c:v>1.1166797496023934E-44</c:v>
                </c:pt>
                <c:pt idx="454">
                  <c:v>4.5694925715975823E-45</c:v>
                </c:pt>
                <c:pt idx="455">
                  <c:v>1.8629504600062244E-45</c:v>
                </c:pt>
                <c:pt idx="456">
                  <c:v>7.5670853445005226E-46</c:v>
                </c:pt>
                <c:pt idx="457">
                  <c:v>3.0623156474985736E-46</c:v>
                </c:pt>
                <c:pt idx="458">
                  <c:v>1.2347108661999759E-46</c:v>
                </c:pt>
                <c:pt idx="459">
                  <c:v>4.9599189797862877E-47</c:v>
                </c:pt>
                <c:pt idx="460">
                  <c:v>1.9850794336388469E-47</c:v>
                </c:pt>
                <c:pt idx="461">
                  <c:v>7.9154423982918961E-48</c:v>
                </c:pt>
                <c:pt idx="462">
                  <c:v>3.1446078277631084E-48</c:v>
                </c:pt>
                <c:pt idx="463">
                  <c:v>1.2446630154576143E-48</c:v>
                </c:pt>
                <c:pt idx="464">
                  <c:v>4.9082997137006064E-49</c:v>
                </c:pt>
                <c:pt idx="465">
                  <c:v>1.9284321292051265E-49</c:v>
                </c:pt>
                <c:pt idx="466">
                  <c:v>7.5486908309690622E-50</c:v>
                </c:pt>
                <c:pt idx="467">
                  <c:v>2.9439668393061292E-50</c:v>
                </c:pt>
                <c:pt idx="468">
                  <c:v>1.1439003280753719E-50</c:v>
                </c:pt>
                <c:pt idx="469">
                  <c:v>4.4283042389404772E-51</c:v>
                </c:pt>
                <c:pt idx="470">
                  <c:v>1.7079718642909904E-51</c:v>
                </c:pt>
                <c:pt idx="471">
                  <c:v>6.5632352185114742E-52</c:v>
                </c:pt>
                <c:pt idx="472">
                  <c:v>2.5127496516710969E-52</c:v>
                </c:pt>
                <c:pt idx="473">
                  <c:v>9.5846105108915005E-53</c:v>
                </c:pt>
                <c:pt idx="474">
                  <c:v>3.6424509510131671E-53</c:v>
                </c:pt>
                <c:pt idx="475">
                  <c:v>1.3791355417243799E-53</c:v>
                </c:pt>
                <c:pt idx="476">
                  <c:v>5.2025251068000968E-54</c:v>
                </c:pt>
                <c:pt idx="477">
                  <c:v>1.9553090666006727E-54</c:v>
                </c:pt>
                <c:pt idx="478">
                  <c:v>7.3216782301248479E-55</c:v>
                </c:pt>
                <c:pt idx="479">
                  <c:v>2.7314915346462523E-55</c:v>
                </c:pt>
                <c:pt idx="480">
                  <c:v>1.0152735555300338E-55</c:v>
                </c:pt>
                <c:pt idx="481">
                  <c:v>3.7597614043154466E-56</c:v>
                </c:pt>
                <c:pt idx="482">
                  <c:v>1.3871757614824891E-56</c:v>
                </c:pt>
                <c:pt idx="483">
                  <c:v>5.0991371516951993E-57</c:v>
                </c:pt>
                <c:pt idx="484">
                  <c:v>1.8674797036813782E-57</c:v>
                </c:pt>
                <c:pt idx="485">
                  <c:v>6.814109103961398E-58</c:v>
                </c:pt>
                <c:pt idx="486">
                  <c:v>2.477172618598594E-58</c:v>
                </c:pt>
                <c:pt idx="487">
                  <c:v>8.9721691825064799E-59</c:v>
                </c:pt>
                <c:pt idx="488">
                  <c:v>3.2376703859397615E-59</c:v>
                </c:pt>
                <c:pt idx="489">
                  <c:v>1.1640236576561978E-59</c:v>
                </c:pt>
                <c:pt idx="490">
                  <c:v>4.1695095848252374E-60</c:v>
                </c:pt>
                <c:pt idx="491">
                  <c:v>1.4879972940240039E-60</c:v>
                </c:pt>
                <c:pt idx="492">
                  <c:v>5.2907020152252626E-61</c:v>
                </c:pt>
                <c:pt idx="493">
                  <c:v>1.8742108919117443E-61</c:v>
                </c:pt>
                <c:pt idx="494">
                  <c:v>6.6148135680867361E-62</c:v>
                </c:pt>
                <c:pt idx="495">
                  <c:v>2.3260055949481298E-62</c:v>
                </c:pt>
                <c:pt idx="496">
                  <c:v>8.1488795213157981E-63</c:v>
                </c:pt>
                <c:pt idx="497">
                  <c:v>2.844323793130797E-63</c:v>
                </c:pt>
                <c:pt idx="498">
                  <c:v>9.8913180578652825E-64</c:v>
                </c:pt>
                <c:pt idx="499">
                  <c:v>3.4270725234526866E-64</c:v>
                </c:pt>
                <c:pt idx="500">
                  <c:v>1.183004559648858E-64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81-4BE0-9B05-81A0A4DE489B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B2111CR!$S$12:$S$512</c:f>
              <c:numCache>
                <c:formatCode>General</c:formatCode>
                <c:ptCount val="501"/>
                <c:pt idx="0">
                  <c:v>52.52979623007559</c:v>
                </c:pt>
                <c:pt idx="1">
                  <c:v>19.665784713493395</c:v>
                </c:pt>
                <c:pt idx="2">
                  <c:v>-1.1982268030888008</c:v>
                </c:pt>
                <c:pt idx="3">
                  <c:v>32.937761680329004</c:v>
                </c:pt>
                <c:pt idx="4">
                  <c:v>31.073750163746809</c:v>
                </c:pt>
                <c:pt idx="5">
                  <c:v>2.2097386471641585</c:v>
                </c:pt>
                <c:pt idx="6">
                  <c:v>15.345727130581963</c:v>
                </c:pt>
                <c:pt idx="7">
                  <c:v>29.481715613999768</c:v>
                </c:pt>
                <c:pt idx="8">
                  <c:v>29.617704097417572</c:v>
                </c:pt>
                <c:pt idx="9">
                  <c:v>-2.2463074191646228</c:v>
                </c:pt>
                <c:pt idx="10">
                  <c:v>33.889681064253182</c:v>
                </c:pt>
                <c:pt idx="11">
                  <c:v>23.025669547670532</c:v>
                </c:pt>
                <c:pt idx="12">
                  <c:v>43.161658031088336</c:v>
                </c:pt>
                <c:pt idx="13">
                  <c:v>32.297646514506141</c:v>
                </c:pt>
                <c:pt idx="14">
                  <c:v>14.433634997923946</c:v>
                </c:pt>
                <c:pt idx="15">
                  <c:v>26.56962348134175</c:v>
                </c:pt>
                <c:pt idx="16">
                  <c:v>12.705611964759555</c:v>
                </c:pt>
                <c:pt idx="17">
                  <c:v>20.84160044817736</c:v>
                </c:pt>
                <c:pt idx="18">
                  <c:v>10.97758893159471</c:v>
                </c:pt>
                <c:pt idx="19">
                  <c:v>28.113577415012514</c:v>
                </c:pt>
                <c:pt idx="20">
                  <c:v>4.2495658984303191</c:v>
                </c:pt>
                <c:pt idx="21">
                  <c:v>45.385554381848124</c:v>
                </c:pt>
                <c:pt idx="22">
                  <c:v>31.521542865265928</c:v>
                </c:pt>
                <c:pt idx="23">
                  <c:v>17.657531348683733</c:v>
                </c:pt>
                <c:pt idx="24">
                  <c:v>36.793519832101538</c:v>
                </c:pt>
                <c:pt idx="25">
                  <c:v>52.929508315518888</c:v>
                </c:pt>
                <c:pt idx="26">
                  <c:v>27.065496798936692</c:v>
                </c:pt>
                <c:pt idx="27">
                  <c:v>2.2014852823544957</c:v>
                </c:pt>
                <c:pt idx="28">
                  <c:v>24.337473765772298</c:v>
                </c:pt>
                <c:pt idx="29">
                  <c:v>32.473462249190099</c:v>
                </c:pt>
                <c:pt idx="30">
                  <c:v>-1.3905492673920956</c:v>
                </c:pt>
                <c:pt idx="31">
                  <c:v>8.7454392160257051</c:v>
                </c:pt>
                <c:pt idx="32">
                  <c:v>10.881427699443046</c:v>
                </c:pt>
                <c:pt idx="33">
                  <c:v>30.017416182860838</c:v>
                </c:pt>
                <c:pt idx="34">
                  <c:v>3.1534046662786204</c:v>
                </c:pt>
                <c:pt idx="35">
                  <c:v>32.289393149696387</c:v>
                </c:pt>
                <c:pt idx="36">
                  <c:v>69.425381633114128</c:v>
                </c:pt>
                <c:pt idx="37">
                  <c:v>57.561370116531833</c:v>
                </c:pt>
                <c:pt idx="38">
                  <c:v>15.697358599949467</c:v>
                </c:pt>
                <c:pt idx="39">
                  <c:v>32.83334708336654</c:v>
                </c:pt>
                <c:pt idx="40">
                  <c:v>-16.030664433216113</c:v>
                </c:pt>
                <c:pt idx="41">
                  <c:v>27.105324050200942</c:v>
                </c:pt>
                <c:pt idx="42">
                  <c:v>13.241312533617531</c:v>
                </c:pt>
                <c:pt idx="43">
                  <c:v>-26.622698982966636</c:v>
                </c:pt>
                <c:pt idx="44">
                  <c:v>43.513289500447989</c:v>
                </c:pt>
                <c:pt idx="45">
                  <c:v>-12.350722016139331</c:v>
                </c:pt>
                <c:pt idx="46">
                  <c:v>37.785266467269814</c:v>
                </c:pt>
                <c:pt idx="47">
                  <c:v>38.921254950674509</c:v>
                </c:pt>
                <c:pt idx="48">
                  <c:v>41.057243434071459</c:v>
                </c:pt>
                <c:pt idx="49">
                  <c:v>33.193231917456217</c:v>
                </c:pt>
                <c:pt idx="50">
                  <c:v>19.329220400821839</c:v>
                </c:pt>
                <c:pt idx="51">
                  <c:v>12.465208884157565</c:v>
                </c:pt>
                <c:pt idx="52">
                  <c:v>20.601197367446289</c:v>
                </c:pt>
                <c:pt idx="53">
                  <c:v>23.737185850663284</c:v>
                </c:pt>
                <c:pt idx="54">
                  <c:v>1.8731743337687636</c:v>
                </c:pt>
                <c:pt idx="55">
                  <c:v>16.00916281670262</c:v>
                </c:pt>
                <c:pt idx="56">
                  <c:v>23.145151299373371</c:v>
                </c:pt>
                <c:pt idx="57">
                  <c:v>4.2811397816423122</c:v>
                </c:pt>
                <c:pt idx="58">
                  <c:v>28.417128263299968</c:v>
                </c:pt>
                <c:pt idx="59">
                  <c:v>19.553116744030778</c:v>
                </c:pt>
                <c:pt idx="60">
                  <c:v>59.689105223363512</c:v>
                </c:pt>
                <c:pt idx="61">
                  <c:v>12.825093700593083</c:v>
                </c:pt>
                <c:pt idx="62">
                  <c:v>26.961082174671986</c:v>
                </c:pt>
                <c:pt idx="63">
                  <c:v>20.0970706440492</c:v>
                </c:pt>
                <c:pt idx="64">
                  <c:v>-13.766940893562776</c:v>
                </c:pt>
                <c:pt idx="65">
                  <c:v>-13.630952441524295</c:v>
                </c:pt>
                <c:pt idx="66">
                  <c:v>32.505035995247404</c:v>
                </c:pt>
                <c:pt idx="67">
                  <c:v>3.6410244095876809</c:v>
                </c:pt>
                <c:pt idx="68">
                  <c:v>59.777012791094783</c:v>
                </c:pt>
                <c:pt idx="69">
                  <c:v>13.913001124730631</c:v>
                </c:pt>
                <c:pt idx="70">
                  <c:v>13.048989388840075</c:v>
                </c:pt>
                <c:pt idx="71">
                  <c:v>13.184977552363859</c:v>
                </c:pt>
                <c:pt idx="72">
                  <c:v>30.320965570933051</c:v>
                </c:pt>
                <c:pt idx="73">
                  <c:v>14.456953381419197</c:v>
                </c:pt>
                <c:pt idx="74">
                  <c:v>6.5929408943656913</c:v>
                </c:pt>
                <c:pt idx="75">
                  <c:v>7.7289279835137066</c:v>
                </c:pt>
                <c:pt idx="76">
                  <c:v>6.8649144713835799</c:v>
                </c:pt>
                <c:pt idx="77">
                  <c:v>20.000900109502691</c:v>
                </c:pt>
                <c:pt idx="78">
                  <c:v>29.136884551416458</c:v>
                </c:pt>
                <c:pt idx="79">
                  <c:v>20.272867316010817</c:v>
                </c:pt>
                <c:pt idx="80">
                  <c:v>31.408847737889879</c:v>
                </c:pt>
                <c:pt idx="81">
                  <c:v>23.544824900544072</c:v>
                </c:pt>
                <c:pt idx="82">
                  <c:v>-13.319202453262493</c:v>
                </c:pt>
                <c:pt idx="83">
                  <c:v>2.8167639589064288</c:v>
                </c:pt>
                <c:pt idx="84">
                  <c:v>11.952721800250895</c:v>
                </c:pt>
                <c:pt idx="85">
                  <c:v>3.0886679045752374</c:v>
                </c:pt>
                <c:pt idx="86">
                  <c:v>7.2245979996314693</c:v>
                </c:pt>
                <c:pt idx="87">
                  <c:v>21.360506344619939</c:v>
                </c:pt>
                <c:pt idx="88">
                  <c:v>11.49638525744181</c:v>
                </c:pt>
                <c:pt idx="89">
                  <c:v>-10.367775498920883</c:v>
                </c:pt>
                <c:pt idx="90">
                  <c:v>-7.2319895090677679</c:v>
                </c:pt>
                <c:pt idx="91">
                  <c:v>-9.0962747242130142</c:v>
                </c:pt>
                <c:pt idx="92">
                  <c:v>-8.9606547658744518</c:v>
                </c:pt>
                <c:pt idx="93">
                  <c:v>-20.825160585562465</c:v>
                </c:pt>
                <c:pt idx="94">
                  <c:v>19.310167432783491</c:v>
                </c:pt>
                <c:pt idx="95">
                  <c:v>-5.5547231771731731</c:v>
                </c:pt>
                <c:pt idx="96">
                  <c:v>5.580099712673201</c:v>
                </c:pt>
                <c:pt idx="97">
                  <c:v>20.71454867886624</c:v>
                </c:pt>
                <c:pt idx="98">
                  <c:v>-23.151488399313997</c:v>
                </c:pt>
                <c:pt idx="99">
                  <c:v>31.981845307368708</c:v>
                </c:pt>
                <c:pt idx="100">
                  <c:v>-22.885632222928379</c:v>
                </c:pt>
                <c:pt idx="101">
                  <c:v>8.2458486095412926</c:v>
                </c:pt>
                <c:pt idx="102">
                  <c:v>11.375997454882818</c:v>
                </c:pt>
                <c:pt idx="103">
                  <c:v>-6.4955499607541061</c:v>
                </c:pt>
                <c:pt idx="104">
                  <c:v>16.630751385510496</c:v>
                </c:pt>
                <c:pt idx="105">
                  <c:v>16.754335784499599</c:v>
                </c:pt>
                <c:pt idx="106">
                  <c:v>-6.1254969685052973</c:v>
                </c:pt>
                <c:pt idx="107">
                  <c:v>7.9903904060007322</c:v>
                </c:pt>
                <c:pt idx="108">
                  <c:v>-10.899060157621372</c:v>
                </c:pt>
                <c:pt idx="109">
                  <c:v>-11.795140281800657</c:v>
                </c:pt>
                <c:pt idx="110">
                  <c:v>11.3005806795951</c:v>
                </c:pt>
                <c:pt idx="111">
                  <c:v>19.386204932510154</c:v>
                </c:pt>
                <c:pt idx="112">
                  <c:v>31.459448460158431</c:v>
                </c:pt>
                <c:pt idx="113">
                  <c:v>-11.482424314981079</c:v>
                </c:pt>
                <c:pt idx="114">
                  <c:v>4.5573261834722327</c:v>
                </c:pt>
                <c:pt idx="115">
                  <c:v>30.574833187884852</c:v>
                </c:pt>
                <c:pt idx="116">
                  <c:v>35.565533779595178</c:v>
                </c:pt>
                <c:pt idx="117">
                  <c:v>-5.4759291085078283</c:v>
                </c:pt>
                <c:pt idx="118">
                  <c:v>27.444187504509156</c:v>
                </c:pt>
                <c:pt idx="119">
                  <c:v>-16.681386258807677</c:v>
                </c:pt>
                <c:pt idx="120">
                  <c:v>17.138947932743946</c:v>
                </c:pt>
                <c:pt idx="121">
                  <c:v>-2.1044668371093884</c:v>
                </c:pt>
                <c:pt idx="122">
                  <c:v>15.577331269488067</c:v>
                </c:pt>
                <c:pt idx="123">
                  <c:v>44.171796807014495</c:v>
                </c:pt>
                <c:pt idx="124">
                  <c:v>-15.335245969065948</c:v>
                </c:pt>
                <c:pt idx="125">
                  <c:v>-2.9597194543890835</c:v>
                </c:pt>
                <c:pt idx="126">
                  <c:v>2.2806018446490537</c:v>
                </c:pt>
                <c:pt idx="127">
                  <c:v>-36.633998454101345</c:v>
                </c:pt>
                <c:pt idx="128">
                  <c:v>20.274752658848378</c:v>
                </c:pt>
                <c:pt idx="129">
                  <c:v>52.983075692125873</c:v>
                </c:pt>
                <c:pt idx="130">
                  <c:v>16.465129782740579</c:v>
                </c:pt>
                <c:pt idx="131">
                  <c:v>18.693043273694727</c:v>
                </c:pt>
                <c:pt idx="132">
                  <c:v>20.636990248479709</c:v>
                </c:pt>
                <c:pt idx="133">
                  <c:v>-6.7346805842900004</c:v>
                </c:pt>
                <c:pt idx="134">
                  <c:v>47.544741392089975</c:v>
                </c:pt>
                <c:pt idx="135">
                  <c:v>37.440579827726751</c:v>
                </c:pt>
                <c:pt idx="136">
                  <c:v>12.917090930237006</c:v>
                </c:pt>
                <c:pt idx="137">
                  <c:v>-6.0621452439553387</c:v>
                </c:pt>
                <c:pt idx="138">
                  <c:v>-19.53375985938839</c:v>
                </c:pt>
                <c:pt idx="139">
                  <c:v>20.465943337044308</c:v>
                </c:pt>
                <c:pt idx="140">
                  <c:v>3.9015983401026801</c:v>
                </c:pt>
                <c:pt idx="141">
                  <c:v>-3.2605454802949012</c:v>
                </c:pt>
                <c:pt idx="142">
                  <c:v>24.948114619101922</c:v>
                </c:pt>
                <c:pt idx="143">
                  <c:v>2.4993234478089192</c:v>
                </c:pt>
                <c:pt idx="144">
                  <c:v>22.368794793041488</c:v>
                </c:pt>
                <c:pt idx="145">
                  <c:v>-31.462938725450769</c:v>
                </c:pt>
                <c:pt idx="146">
                  <c:v>29.990329177457483</c:v>
                </c:pt>
                <c:pt idx="147">
                  <c:v>-8.2786821735745377</c:v>
                </c:pt>
                <c:pt idx="148">
                  <c:v>-24.269939071297401</c:v>
                </c:pt>
                <c:pt idx="149">
                  <c:v>5.0246456319818407</c:v>
                </c:pt>
                <c:pt idx="150">
                  <c:v>-9.3781360690722408</c:v>
                </c:pt>
                <c:pt idx="151">
                  <c:v>20.547750621523647</c:v>
                </c:pt>
                <c:pt idx="152">
                  <c:v>10.837982338973148</c:v>
                </c:pt>
                <c:pt idx="153">
                  <c:v>-7.4618866019857535</c:v>
                </c:pt>
                <c:pt idx="154">
                  <c:v>10.703626235135573</c:v>
                </c:pt>
                <c:pt idx="155">
                  <c:v>2.3997772525767118</c:v>
                </c:pt>
                <c:pt idx="156">
                  <c:v>-5.2987772262552824</c:v>
                </c:pt>
                <c:pt idx="157">
                  <c:v>-58.308585406990204</c:v>
                </c:pt>
                <c:pt idx="158">
                  <c:v>13.461760157165202</c:v>
                </c:pt>
                <c:pt idx="159">
                  <c:v>14.110548631688573</c:v>
                </c:pt>
                <c:pt idx="160">
                  <c:v>39.741650827794558</c:v>
                </c:pt>
                <c:pt idx="161">
                  <c:v>2.4630080096606548</c:v>
                </c:pt>
                <c:pt idx="162">
                  <c:v>-20.615068248207365</c:v>
                </c:pt>
                <c:pt idx="163">
                  <c:v>-39.381755959546183</c:v>
                </c:pt>
                <c:pt idx="164">
                  <c:v>12.272293463852179</c:v>
                </c:pt>
                <c:pt idx="165">
                  <c:v>-2.5471106370087</c:v>
                </c:pt>
                <c:pt idx="166">
                  <c:v>-3.7397990261164864</c:v>
                </c:pt>
                <c:pt idx="167">
                  <c:v>-8.2133273470521431</c:v>
                </c:pt>
                <c:pt idx="168">
                  <c:v>-38.884990963274049</c:v>
                </c:pt>
                <c:pt idx="169">
                  <c:v>42.316285274853271</c:v>
                </c:pt>
                <c:pt idx="170">
                  <c:v>-42.551762835568468</c:v>
                </c:pt>
                <c:pt idx="171">
                  <c:v>3.5537840269860226</c:v>
                </c:pt>
                <c:pt idx="172">
                  <c:v>43.659833483055195</c:v>
                </c:pt>
                <c:pt idx="173">
                  <c:v>53.776411929041956</c:v>
                </c:pt>
                <c:pt idx="174">
                  <c:v>61.89615759989664</c:v>
                </c:pt>
                <c:pt idx="175">
                  <c:v>-25.005795239242786</c:v>
                </c:pt>
                <c:pt idx="176">
                  <c:v>-5.9715219838458324</c:v>
                </c:pt>
                <c:pt idx="177">
                  <c:v>4.9404052105302299</c:v>
                </c:pt>
                <c:pt idx="178">
                  <c:v>-56.343953786757311</c:v>
                </c:pt>
                <c:pt idx="179">
                  <c:v>-9.9123766389727734</c:v>
                </c:pt>
                <c:pt idx="180">
                  <c:v>-3.8645721816777723</c:v>
                </c:pt>
                <c:pt idx="181">
                  <c:v>82.690064967546959</c:v>
                </c:pt>
                <c:pt idx="182">
                  <c:v>13.634991511631995</c:v>
                </c:pt>
                <c:pt idx="183">
                  <c:v>3.8492875995635245</c:v>
                </c:pt>
                <c:pt idx="184">
                  <c:v>31.210599286035233</c:v>
                </c:pt>
                <c:pt idx="185">
                  <c:v>-9.4018197147632918</c:v>
                </c:pt>
                <c:pt idx="186">
                  <c:v>20.895957506384775</c:v>
                </c:pt>
                <c:pt idx="187">
                  <c:v>-17.004457559753916</c:v>
                </c:pt>
                <c:pt idx="188">
                  <c:v>-20.200889784197955</c:v>
                </c:pt>
                <c:pt idx="189">
                  <c:v>24.222070113083419</c:v>
                </c:pt>
                <c:pt idx="190">
                  <c:v>-31.80454451717344</c:v>
                </c:pt>
                <c:pt idx="191">
                  <c:v>-13.332032701282571</c:v>
                </c:pt>
                <c:pt idx="192">
                  <c:v>3.6076138002395055</c:v>
                </c:pt>
                <c:pt idx="193">
                  <c:v>-28.99710134190093</c:v>
                </c:pt>
                <c:pt idx="194">
                  <c:v>-10.136478461487059</c:v>
                </c:pt>
                <c:pt idx="195">
                  <c:v>-2.7794324622525437</c:v>
                </c:pt>
                <c:pt idx="196">
                  <c:v>5.1261753458929888</c:v>
                </c:pt>
                <c:pt idx="197">
                  <c:v>25.652687792666939</c:v>
                </c:pt>
                <c:pt idx="198">
                  <c:v>5.8913022254173484</c:v>
                </c:pt>
                <c:pt idx="199">
                  <c:v>-12.049748435940501</c:v>
                </c:pt>
                <c:pt idx="200">
                  <c:v>36.952559471730638</c:v>
                </c:pt>
                <c:pt idx="201">
                  <c:v>22.033424497452188</c:v>
                </c:pt>
                <c:pt idx="202">
                  <c:v>30.337297945539376</c:v>
                </c:pt>
                <c:pt idx="203">
                  <c:v>-36.985271691574781</c:v>
                </c:pt>
                <c:pt idx="204">
                  <c:v>8.2190511224202965</c:v>
                </c:pt>
                <c:pt idx="205">
                  <c:v>16.103006890500865</c:v>
                </c:pt>
                <c:pt idx="206">
                  <c:v>-48.184628846938836</c:v>
                </c:pt>
                <c:pt idx="207">
                  <c:v>-38.502320158990756</c:v>
                </c:pt>
                <c:pt idx="208">
                  <c:v>15.281129755561551</c:v>
                </c:pt>
                <c:pt idx="209">
                  <c:v>25.283728500015741</c:v>
                </c:pt>
                <c:pt idx="210">
                  <c:v>38.60776062608943</c:v>
                </c:pt>
                <c:pt idx="211">
                  <c:v>-5.6623725987010403</c:v>
                </c:pt>
                <c:pt idx="212">
                  <c:v>22.538106760829578</c:v>
                </c:pt>
                <c:pt idx="213">
                  <c:v>-23.746931970600372</c:v>
                </c:pt>
                <c:pt idx="214">
                  <c:v>29.504663270991387</c:v>
                </c:pt>
                <c:pt idx="215">
                  <c:v>79.293004051646676</c:v>
                </c:pt>
                <c:pt idx="216">
                  <c:v>27.596319392537566</c:v>
                </c:pt>
                <c:pt idx="217">
                  <c:v>9.3715781474270443</c:v>
                </c:pt>
                <c:pt idx="218">
                  <c:v>-21.444452663058087</c:v>
                </c:pt>
                <c:pt idx="219">
                  <c:v>1.0662474516055909</c:v>
                </c:pt>
                <c:pt idx="220">
                  <c:v>27.80475668770265</c:v>
                </c:pt>
                <c:pt idx="221">
                  <c:v>-9.3426912615252604</c:v>
                </c:pt>
                <c:pt idx="222">
                  <c:v>-4.5023767034023194</c:v>
                </c:pt>
                <c:pt idx="223">
                  <c:v>2.1894049319200803</c:v>
                </c:pt>
                <c:pt idx="224">
                  <c:v>-16.411055480176401</c:v>
                </c:pt>
                <c:pt idx="225">
                  <c:v>11.547757869655641</c:v>
                </c:pt>
                <c:pt idx="226">
                  <c:v>-29.084801466449051</c:v>
                </c:pt>
                <c:pt idx="227">
                  <c:v>-40.459014201227092</c:v>
                </c:pt>
                <c:pt idx="228">
                  <c:v>3.2775943666450758</c:v>
                </c:pt>
                <c:pt idx="229">
                  <c:v>11.982458943490087</c:v>
                </c:pt>
                <c:pt idx="230">
                  <c:v>-24.480045369204618</c:v>
                </c:pt>
                <c:pt idx="231">
                  <c:v>20.763122303897035</c:v>
                </c:pt>
                <c:pt idx="232">
                  <c:v>-47.404883192458612</c:v>
                </c:pt>
                <c:pt idx="233">
                  <c:v>-31.089635522922237</c:v>
                </c:pt>
                <c:pt idx="234">
                  <c:v>32.615424938203262</c:v>
                </c:pt>
                <c:pt idx="235">
                  <c:v>-5.3704399038571751</c:v>
                </c:pt>
                <c:pt idx="236">
                  <c:v>13.885020481840769</c:v>
                </c:pt>
                <c:pt idx="237">
                  <c:v>38.327065503732399</c:v>
                </c:pt>
                <c:pt idx="238">
                  <c:v>-15.086260471372896</c:v>
                </c:pt>
                <c:pt idx="239">
                  <c:v>-8.3845700005962556</c:v>
                </c:pt>
                <c:pt idx="240">
                  <c:v>-13.585763049097778</c:v>
                </c:pt>
                <c:pt idx="241">
                  <c:v>-8.6968146884556177</c:v>
                </c:pt>
                <c:pt idx="242">
                  <c:v>14.28531231868061</c:v>
                </c:pt>
                <c:pt idx="243">
                  <c:v>1.3726623059101257</c:v>
                </c:pt>
                <c:pt idx="244">
                  <c:v>22.585220143787652</c:v>
                </c:pt>
                <c:pt idx="245">
                  <c:v>-8.050187144436336</c:v>
                </c:pt>
                <c:pt idx="246">
                  <c:v>27.499006525241263</c:v>
                </c:pt>
                <c:pt idx="247">
                  <c:v>1.2700227121450851</c:v>
                </c:pt>
                <c:pt idx="248">
                  <c:v>-3.6963046686509813</c:v>
                </c:pt>
                <c:pt idx="249">
                  <c:v>-16.356514504734548</c:v>
                </c:pt>
                <c:pt idx="250">
                  <c:v>12.334568271569154</c:v>
                </c:pt>
                <c:pt idx="251">
                  <c:v>44.42300181629431</c:v>
                </c:pt>
                <c:pt idx="252">
                  <c:v>-16.045014007957906</c:v>
                </c:pt>
                <c:pt idx="253">
                  <c:v>13.97621446536667</c:v>
                </c:pt>
                <c:pt idx="254">
                  <c:v>3.5313214610479662</c:v>
                </c:pt>
                <c:pt idx="255">
                  <c:v>18.663421881650265</c:v>
                </c:pt>
                <c:pt idx="256">
                  <c:v>13.413741407649958</c:v>
                </c:pt>
                <c:pt idx="257">
                  <c:v>-0.17866851121284455</c:v>
                </c:pt>
                <c:pt idx="258">
                  <c:v>23.922862818422409</c:v>
                </c:pt>
                <c:pt idx="259">
                  <c:v>25.752489934036554</c:v>
                </c:pt>
                <c:pt idx="260">
                  <c:v>37.341778982797116</c:v>
                </c:pt>
                <c:pt idx="261">
                  <c:v>-11.28030960241254</c:v>
                </c:pt>
                <c:pt idx="262">
                  <c:v>15.912608207036179</c:v>
                </c:pt>
                <c:pt idx="263">
                  <c:v>1.9444079106695895</c:v>
                </c:pt>
                <c:pt idx="264">
                  <c:v>11.836555244118328</c:v>
                </c:pt>
                <c:pt idx="265">
                  <c:v>22.608228696824078</c:v>
                </c:pt>
                <c:pt idx="266">
                  <c:v>-26.723540714439597</c:v>
                </c:pt>
                <c:pt idx="267">
                  <c:v>27.856281794309087</c:v>
                </c:pt>
                <c:pt idx="268">
                  <c:v>-6.639107568356188</c:v>
                </c:pt>
                <c:pt idx="269">
                  <c:v>13.801808602520317</c:v>
                </c:pt>
                <c:pt idx="270">
                  <c:v>-1.8109727812386649</c:v>
                </c:pt>
                <c:pt idx="271">
                  <c:v>-26.468821337043877</c:v>
                </c:pt>
                <c:pt idx="272">
                  <c:v>-0.16432584000089401</c:v>
                </c:pt>
                <c:pt idx="273">
                  <c:v>1.1088448893832874</c:v>
                </c:pt>
                <c:pt idx="274">
                  <c:v>-19.643928316144425</c:v>
                </c:pt>
                <c:pt idx="275">
                  <c:v>12.581904603577222</c:v>
                </c:pt>
                <c:pt idx="276">
                  <c:v>-23.209827950154885</c:v>
                </c:pt>
                <c:pt idx="277">
                  <c:v>-1.5920608826127725E-2</c:v>
                </c:pt>
                <c:pt idx="278">
                  <c:v>31.166297321309425</c:v>
                </c:pt>
                <c:pt idx="279">
                  <c:v>9.3390403589144135</c:v>
                </c:pt>
                <c:pt idx="280">
                  <c:v>9.5041360383445497</c:v>
                </c:pt>
                <c:pt idx="281">
                  <c:v>25.663085436663653</c:v>
                </c:pt>
                <c:pt idx="282">
                  <c:v>-10.182884259669908</c:v>
                </c:pt>
                <c:pt idx="283">
                  <c:v>-3.2774417736917277E-2</c:v>
                </c:pt>
                <c:pt idx="284">
                  <c:v>19.114223882226213</c:v>
                </c:pt>
                <c:pt idx="285">
                  <c:v>23.258762906155539</c:v>
                </c:pt>
                <c:pt idx="286">
                  <c:v>2.4013662281105814</c:v>
                </c:pt>
                <c:pt idx="287">
                  <c:v>22.542452236188321</c:v>
                </c:pt>
                <c:pt idx="288">
                  <c:v>4.6823537746751249</c:v>
                </c:pt>
                <c:pt idx="289">
                  <c:v>-0.17866553813592226</c:v>
                </c:pt>
                <c:pt idx="290">
                  <c:v>2.9596021688099006</c:v>
                </c:pt>
                <c:pt idx="291">
                  <c:v>20.097320090678707</c:v>
                </c:pt>
                <c:pt idx="292">
                  <c:v>22.234615790710034</c:v>
                </c:pt>
                <c:pt idx="293">
                  <c:v>3.3715885481315238</c:v>
                </c:pt>
                <c:pt idx="294">
                  <c:v>16.508315296355395</c:v>
                </c:pt>
                <c:pt idx="295">
                  <c:v>29.644855396765884</c:v>
                </c:pt>
                <c:pt idx="296">
                  <c:v>-3.218745543405868</c:v>
                </c:pt>
                <c:pt idx="297">
                  <c:v>-4.0824526332822337</c:v>
                </c:pt>
                <c:pt idx="298">
                  <c:v>4.053760706589566</c:v>
                </c:pt>
                <c:pt idx="299">
                  <c:v>-5.8100853613413888</c:v>
                </c:pt>
                <c:pt idx="300">
                  <c:v>8.3260243932904014</c:v>
                </c:pt>
                <c:pt idx="301">
                  <c:v>-15.53789857296811</c:v>
                </c:pt>
                <c:pt idx="302">
                  <c:v>2.5981543217080025</c:v>
                </c:pt>
                <c:pt idx="303">
                  <c:v>25.734189478999063</c:v>
                </c:pt>
                <c:pt idx="304">
                  <c:v>-23.129788345526933</c:v>
                </c:pt>
                <c:pt idx="305">
                  <c:v>5.0062243662467578</c:v>
                </c:pt>
                <c:pt idx="306">
                  <c:v>14.142230206248831</c:v>
                </c:pt>
                <c:pt idx="307">
                  <c:v>-9.721768923807387</c:v>
                </c:pt>
                <c:pt idx="308">
                  <c:v>13.414228365652638</c:v>
                </c:pt>
                <c:pt idx="309">
                  <c:v>16.55022308583008</c:v>
                </c:pt>
                <c:pt idx="310">
                  <c:v>34.686215969577667</c:v>
                </c:pt>
                <c:pt idx="311">
                  <c:v>-11.177792454143772</c:v>
                </c:pt>
                <c:pt idx="312">
                  <c:v>18.958198194909031</c:v>
                </c:pt>
                <c:pt idx="313">
                  <c:v>38.094188188967152</c:v>
                </c:pt>
                <c:pt idx="314">
                  <c:v>17.230177722141011</c:v>
                </c:pt>
                <c:pt idx="315">
                  <c:v>10.366166932280546</c:v>
                </c:pt>
                <c:pt idx="316">
                  <c:v>-13.497844083113083</c:v>
                </c:pt>
                <c:pt idx="317">
                  <c:v>-4.3618552553546941</c:v>
                </c:pt>
                <c:pt idx="318">
                  <c:v>-2.2258665362528984</c:v>
                </c:pt>
                <c:pt idx="319">
                  <c:v>26.910122107868759</c:v>
                </c:pt>
                <c:pt idx="320">
                  <c:v>24.046110700451017</c:v>
                </c:pt>
                <c:pt idx="321">
                  <c:v>16.18209925774288</c:v>
                </c:pt>
                <c:pt idx="322">
                  <c:v>-9.6819122090357581</c:v>
                </c:pt>
                <c:pt idx="323">
                  <c:v>14.454076307831352</c:v>
                </c:pt>
                <c:pt idx="324">
                  <c:v>46.590064813629816</c:v>
                </c:pt>
                <c:pt idx="325">
                  <c:v>-13.27394668803457</c:v>
                </c:pt>
                <c:pt idx="326">
                  <c:v>16.862041805289817</c:v>
                </c:pt>
                <c:pt idx="327">
                  <c:v>52.99803029526138</c:v>
                </c:pt>
                <c:pt idx="328">
                  <c:v>19.134018782998535</c:v>
                </c:pt>
                <c:pt idx="329">
                  <c:v>41.270007269252353</c:v>
                </c:pt>
                <c:pt idx="330">
                  <c:v>37.405995754525229</c:v>
                </c:pt>
                <c:pt idx="331">
                  <c:v>12.541984239151892</c:v>
                </c:pt>
                <c:pt idx="332">
                  <c:v>44.677972723354038</c:v>
                </c:pt>
                <c:pt idx="333">
                  <c:v>27.813961207279416</c:v>
                </c:pt>
                <c:pt idx="334">
                  <c:v>48.949949691024266</c:v>
                </c:pt>
                <c:pt idx="335">
                  <c:v>12.085938174652002</c:v>
                </c:pt>
                <c:pt idx="336">
                  <c:v>50.221926658204055</c:v>
                </c:pt>
                <c:pt idx="337">
                  <c:v>13.357915141707393</c:v>
                </c:pt>
                <c:pt idx="338">
                  <c:v>16.493903625179485</c:v>
                </c:pt>
                <c:pt idx="339">
                  <c:v>42.629892108631161</c:v>
                </c:pt>
                <c:pt idx="340">
                  <c:v>48.765880592070587</c:v>
                </c:pt>
                <c:pt idx="341">
                  <c:v>50.901869075501963</c:v>
                </c:pt>
                <c:pt idx="342">
                  <c:v>41.037857558928252</c:v>
                </c:pt>
                <c:pt idx="343">
                  <c:v>56.173846042351343</c:v>
                </c:pt>
                <c:pt idx="344">
                  <c:v>69.30983452577243</c:v>
                </c:pt>
                <c:pt idx="345">
                  <c:v>36.44582300919226</c:v>
                </c:pt>
                <c:pt idx="346">
                  <c:v>43.581811492610861</c:v>
                </c:pt>
                <c:pt idx="347">
                  <c:v>46.717799976029433</c:v>
                </c:pt>
                <c:pt idx="348">
                  <c:v>49.853788459447706</c:v>
                </c:pt>
                <c:pt idx="349">
                  <c:v>28.989776942865795</c:v>
                </c:pt>
                <c:pt idx="350">
                  <c:v>58.12576542628377</c:v>
                </c:pt>
                <c:pt idx="351">
                  <c:v>51.261753909701682</c:v>
                </c:pt>
                <c:pt idx="352">
                  <c:v>51.39774239311955</c:v>
                </c:pt>
                <c:pt idx="353">
                  <c:v>80.533730876536936</c:v>
                </c:pt>
                <c:pt idx="354">
                  <c:v>95.669719359954769</c:v>
                </c:pt>
                <c:pt idx="355">
                  <c:v>29.805707843372584</c:v>
                </c:pt>
                <c:pt idx="356">
                  <c:v>53.941696326790392</c:v>
                </c:pt>
                <c:pt idx="357">
                  <c:v>40.077684810208204</c:v>
                </c:pt>
                <c:pt idx="358">
                  <c:v>47.213673293626009</c:v>
                </c:pt>
                <c:pt idx="359">
                  <c:v>97.349661777043821</c:v>
                </c:pt>
                <c:pt idx="360">
                  <c:v>51.485650260461171</c:v>
                </c:pt>
                <c:pt idx="361">
                  <c:v>71.621638743878975</c:v>
                </c:pt>
                <c:pt idx="362">
                  <c:v>59.75762722729678</c:v>
                </c:pt>
                <c:pt idx="363">
                  <c:v>59.893615710714585</c:v>
                </c:pt>
                <c:pt idx="364">
                  <c:v>55.029604194132389</c:v>
                </c:pt>
                <c:pt idx="365">
                  <c:v>29.165592677550194</c:v>
                </c:pt>
                <c:pt idx="366">
                  <c:v>75.301581160967544</c:v>
                </c:pt>
                <c:pt idx="367">
                  <c:v>82.437569644385349</c:v>
                </c:pt>
                <c:pt idx="368">
                  <c:v>62.573558127803153</c:v>
                </c:pt>
                <c:pt idx="369">
                  <c:v>51.709546611220958</c:v>
                </c:pt>
                <c:pt idx="370">
                  <c:v>75.845535094638763</c:v>
                </c:pt>
                <c:pt idx="371">
                  <c:v>56.981523578056567</c:v>
                </c:pt>
                <c:pt idx="372">
                  <c:v>89.117512061474372</c:v>
                </c:pt>
                <c:pt idx="373">
                  <c:v>57.253500544891722</c:v>
                </c:pt>
                <c:pt idx="374">
                  <c:v>72.389489028309526</c:v>
                </c:pt>
                <c:pt idx="375">
                  <c:v>72.525477511727331</c:v>
                </c:pt>
                <c:pt idx="376">
                  <c:v>31.661465995145136</c:v>
                </c:pt>
                <c:pt idx="377">
                  <c:v>46.79745447856294</c:v>
                </c:pt>
                <c:pt idx="378">
                  <c:v>84.933442961980745</c:v>
                </c:pt>
                <c:pt idx="379">
                  <c:v>68.06943144539855</c:v>
                </c:pt>
                <c:pt idx="380">
                  <c:v>85.2054199288159</c:v>
                </c:pt>
                <c:pt idx="381">
                  <c:v>80.341408412233704</c:v>
                </c:pt>
                <c:pt idx="382">
                  <c:v>82.477396895651509</c:v>
                </c:pt>
                <c:pt idx="383">
                  <c:v>42.613385379069314</c:v>
                </c:pt>
                <c:pt idx="384">
                  <c:v>87.749373862487118</c:v>
                </c:pt>
                <c:pt idx="385">
                  <c:v>103.88536234590492</c:v>
                </c:pt>
                <c:pt idx="386">
                  <c:v>79.021350829322728</c:v>
                </c:pt>
                <c:pt idx="387">
                  <c:v>69.157339312740078</c:v>
                </c:pt>
                <c:pt idx="388">
                  <c:v>49.293327796157882</c:v>
                </c:pt>
                <c:pt idx="389">
                  <c:v>48.429316279575687</c:v>
                </c:pt>
                <c:pt idx="390">
                  <c:v>89.565304762993492</c:v>
                </c:pt>
                <c:pt idx="391">
                  <c:v>74.701293246411296</c:v>
                </c:pt>
                <c:pt idx="392">
                  <c:v>77.837281729829101</c:v>
                </c:pt>
                <c:pt idx="393">
                  <c:v>81.973270213246906</c:v>
                </c:pt>
                <c:pt idx="394">
                  <c:v>42.109258696664256</c:v>
                </c:pt>
                <c:pt idx="395">
                  <c:v>69.24524718008206</c:v>
                </c:pt>
                <c:pt idx="396">
                  <c:v>61.381235663499865</c:v>
                </c:pt>
                <c:pt idx="397">
                  <c:v>62.51722414691767</c:v>
                </c:pt>
                <c:pt idx="398">
                  <c:v>82.653212630335474</c:v>
                </c:pt>
                <c:pt idx="399">
                  <c:v>69.789201113753279</c:v>
                </c:pt>
                <c:pt idx="400">
                  <c:v>49.925189597171084</c:v>
                </c:pt>
                <c:pt idx="401">
                  <c:v>32.061178080588434</c:v>
                </c:pt>
                <c:pt idx="402">
                  <c:v>63.197166564006238</c:v>
                </c:pt>
                <c:pt idx="403">
                  <c:v>34.333155047424043</c:v>
                </c:pt>
                <c:pt idx="404">
                  <c:v>42.469143530841848</c:v>
                </c:pt>
                <c:pt idx="405">
                  <c:v>45.605132014259652</c:v>
                </c:pt>
                <c:pt idx="406">
                  <c:v>60.741120497677457</c:v>
                </c:pt>
                <c:pt idx="407">
                  <c:v>42.877108981094807</c:v>
                </c:pt>
                <c:pt idx="408">
                  <c:v>34.013097464512612</c:v>
                </c:pt>
                <c:pt idx="409">
                  <c:v>56.149085947930416</c:v>
                </c:pt>
                <c:pt idx="410">
                  <c:v>50.285074431348221</c:v>
                </c:pt>
                <c:pt idx="411">
                  <c:v>65.421062914766026</c:v>
                </c:pt>
                <c:pt idx="412">
                  <c:v>71.55705139818383</c:v>
                </c:pt>
                <c:pt idx="413">
                  <c:v>35.693039881601635</c:v>
                </c:pt>
                <c:pt idx="414">
                  <c:v>54.829028365018985</c:v>
                </c:pt>
                <c:pt idx="415">
                  <c:v>48.96501684843679</c:v>
                </c:pt>
                <c:pt idx="416">
                  <c:v>21.101005331854594</c:v>
                </c:pt>
                <c:pt idx="417">
                  <c:v>56.236993815272399</c:v>
                </c:pt>
                <c:pt idx="418">
                  <c:v>73.372982298690204</c:v>
                </c:pt>
                <c:pt idx="419">
                  <c:v>50.508970782108008</c:v>
                </c:pt>
                <c:pt idx="420">
                  <c:v>69.644959265525813</c:v>
                </c:pt>
                <c:pt idx="421">
                  <c:v>32.780947748943163</c:v>
                </c:pt>
                <c:pt idx="422">
                  <c:v>46.916936232360968</c:v>
                </c:pt>
                <c:pt idx="423">
                  <c:v>42.052924715778772</c:v>
                </c:pt>
                <c:pt idx="424">
                  <c:v>66.188913199196577</c:v>
                </c:pt>
                <c:pt idx="425">
                  <c:v>18.324901682614382</c:v>
                </c:pt>
                <c:pt idx="426">
                  <c:v>50.460890166032186</c:v>
                </c:pt>
                <c:pt idx="427">
                  <c:v>42.596878649449991</c:v>
                </c:pt>
                <c:pt idx="428">
                  <c:v>48.732867132867341</c:v>
                </c:pt>
                <c:pt idx="429">
                  <c:v>28.868855616285146</c:v>
                </c:pt>
                <c:pt idx="430">
                  <c:v>4.0048440997029502</c:v>
                </c:pt>
                <c:pt idx="431">
                  <c:v>26.140832583120755</c:v>
                </c:pt>
                <c:pt idx="432">
                  <c:v>34.27682106653856</c:v>
                </c:pt>
                <c:pt idx="433">
                  <c:v>9.4128095499563642</c:v>
                </c:pt>
                <c:pt idx="434">
                  <c:v>39.548798033374169</c:v>
                </c:pt>
                <c:pt idx="435">
                  <c:v>22.684786516791519</c:v>
                </c:pt>
                <c:pt idx="436">
                  <c:v>39.820775000209323</c:v>
                </c:pt>
                <c:pt idx="437">
                  <c:v>35.956763483627128</c:v>
                </c:pt>
                <c:pt idx="438">
                  <c:v>50.092751967044933</c:v>
                </c:pt>
                <c:pt idx="439">
                  <c:v>61.228740450462737</c:v>
                </c:pt>
                <c:pt idx="440">
                  <c:v>2.3647289338805422</c:v>
                </c:pt>
                <c:pt idx="441">
                  <c:v>18.500717417298347</c:v>
                </c:pt>
                <c:pt idx="442">
                  <c:v>35.636705900715697</c:v>
                </c:pt>
                <c:pt idx="443">
                  <c:v>34.772694384133501</c:v>
                </c:pt>
                <c:pt idx="444">
                  <c:v>0.90868286755130612</c:v>
                </c:pt>
                <c:pt idx="445">
                  <c:v>23.044671350969111</c:v>
                </c:pt>
                <c:pt idx="446">
                  <c:v>20.180659834386915</c:v>
                </c:pt>
                <c:pt idx="447">
                  <c:v>-1.6833516821952799</c:v>
                </c:pt>
                <c:pt idx="448">
                  <c:v>17.45263680122207</c:v>
                </c:pt>
                <c:pt idx="449">
                  <c:v>14.588625284639875</c:v>
                </c:pt>
                <c:pt idx="450">
                  <c:v>4.7246137680576794</c:v>
                </c:pt>
                <c:pt idx="451">
                  <c:v>8.8606022514754841</c:v>
                </c:pt>
                <c:pt idx="452">
                  <c:v>9.9965907348932888</c:v>
                </c:pt>
                <c:pt idx="453">
                  <c:v>-0.86742078168890657</c:v>
                </c:pt>
                <c:pt idx="454">
                  <c:v>2.2685677017288981</c:v>
                </c:pt>
                <c:pt idx="455">
                  <c:v>42.404556185146248</c:v>
                </c:pt>
                <c:pt idx="456">
                  <c:v>6.5405446685640527</c:v>
                </c:pt>
                <c:pt idx="457">
                  <c:v>-0.32346684801814263</c:v>
                </c:pt>
                <c:pt idx="458">
                  <c:v>29.812521635399662</c:v>
                </c:pt>
                <c:pt idx="459">
                  <c:v>12.948510118817467</c:v>
                </c:pt>
                <c:pt idx="460">
                  <c:v>17.084498602235271</c:v>
                </c:pt>
                <c:pt idx="461">
                  <c:v>1.2204870856530761</c:v>
                </c:pt>
                <c:pt idx="462">
                  <c:v>-10.643524430929574</c:v>
                </c:pt>
                <c:pt idx="463">
                  <c:v>-11.507535947511769</c:v>
                </c:pt>
                <c:pt idx="464">
                  <c:v>-6.3715474640939647</c:v>
                </c:pt>
                <c:pt idx="465">
                  <c:v>25.76444101932384</c:v>
                </c:pt>
                <c:pt idx="466">
                  <c:v>3.9004295027416447</c:v>
                </c:pt>
                <c:pt idx="467">
                  <c:v>41.036417986159449</c:v>
                </c:pt>
                <c:pt idx="468">
                  <c:v>6.172406469577254</c:v>
                </c:pt>
                <c:pt idx="469">
                  <c:v>42.308394952994604</c:v>
                </c:pt>
                <c:pt idx="470">
                  <c:v>24.444383436412409</c:v>
                </c:pt>
                <c:pt idx="471">
                  <c:v>16.580371919830213</c:v>
                </c:pt>
                <c:pt idx="472">
                  <c:v>28.716360403248018</c:v>
                </c:pt>
                <c:pt idx="473">
                  <c:v>35.852348886665823</c:v>
                </c:pt>
                <c:pt idx="474">
                  <c:v>-1.166262991637268E-2</c:v>
                </c:pt>
                <c:pt idx="475">
                  <c:v>32.124325853501432</c:v>
                </c:pt>
                <c:pt idx="476">
                  <c:v>49.260314336918782</c:v>
                </c:pt>
                <c:pt idx="477">
                  <c:v>14.396302820336587</c:v>
                </c:pt>
                <c:pt idx="478">
                  <c:v>6.5322913037543913</c:v>
                </c:pt>
                <c:pt idx="479">
                  <c:v>14.668279787172196</c:v>
                </c:pt>
                <c:pt idx="480">
                  <c:v>30.804268270590001</c:v>
                </c:pt>
                <c:pt idx="481">
                  <c:v>30.940256754007805</c:v>
                </c:pt>
                <c:pt idx="482">
                  <c:v>22.076245237425155</c:v>
                </c:pt>
                <c:pt idx="483">
                  <c:v>17.21223372084296</c:v>
                </c:pt>
                <c:pt idx="484">
                  <c:v>-2.6517777957392354</c:v>
                </c:pt>
                <c:pt idx="485">
                  <c:v>24.484210687678569</c:v>
                </c:pt>
                <c:pt idx="486">
                  <c:v>-10.379800828903626</c:v>
                </c:pt>
                <c:pt idx="487">
                  <c:v>4.7561876545141786</c:v>
                </c:pt>
                <c:pt idx="488">
                  <c:v>25.892176137931983</c:v>
                </c:pt>
                <c:pt idx="489">
                  <c:v>40.028164621349333</c:v>
                </c:pt>
                <c:pt idx="490">
                  <c:v>17.164153104767138</c:v>
                </c:pt>
                <c:pt idx="491">
                  <c:v>42.300141588184943</c:v>
                </c:pt>
                <c:pt idx="492">
                  <c:v>22.436130071602747</c:v>
                </c:pt>
                <c:pt idx="493">
                  <c:v>21.572118555020552</c:v>
                </c:pt>
                <c:pt idx="494">
                  <c:v>24.708107038438357</c:v>
                </c:pt>
                <c:pt idx="495">
                  <c:v>16.844095521856161</c:v>
                </c:pt>
                <c:pt idx="496">
                  <c:v>39.980084005273511</c:v>
                </c:pt>
                <c:pt idx="497">
                  <c:v>17.116072488691316</c:v>
                </c:pt>
                <c:pt idx="498">
                  <c:v>-3.7479390278908795</c:v>
                </c:pt>
                <c:pt idx="499">
                  <c:v>11.388049455526925</c:v>
                </c:pt>
                <c:pt idx="500">
                  <c:v>-6.4759620610552702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F81-4BE0-9B05-81A0A4DE489B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F81-4BE0-9B05-81A0A4DE489B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F81-4BE0-9B05-81A0A4DE489B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B2111CR!$K$12:$K$512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F81-4BE0-9B05-81A0A4DE489B}"/>
            </c:ext>
          </c:extLst>
        </c:ser>
        <c:ser>
          <c:idx val="9"/>
          <c:order val="9"/>
          <c:tx>
            <c:v>Gauss 7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B2111CR!$L$12:$L$512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F81-4BE0-9B05-81A0A4DE489B}"/>
            </c:ext>
          </c:extLst>
        </c:ser>
        <c:ser>
          <c:idx val="10"/>
          <c:order val="10"/>
          <c:tx>
            <c:v>Gauss 8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B2111CR!$M$12:$M$512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F81-4BE0-9B05-81A0A4DE489B}"/>
            </c:ext>
          </c:extLst>
        </c:ser>
        <c:ser>
          <c:idx val="11"/>
          <c:order val="11"/>
          <c:tx>
            <c:v>Gauss 9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B2111CR!$N$12:$N$512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F81-4BE0-9B05-81A0A4DE489B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B2111CR!$O$12:$O$512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F81-4BE0-9B05-81A0A4DE489B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B2111CR!$P$12:$P$512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F81-4BE0-9B05-81A0A4DE489B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B2111CR!$D$12:$D$512</c:f>
              <c:numCache>
                <c:formatCode>General</c:formatCode>
                <c:ptCount val="501"/>
                <c:pt idx="0">
                  <c:v>409.27583755599562</c:v>
                </c:pt>
                <c:pt idx="1">
                  <c:v>409.22583755599567</c:v>
                </c:pt>
                <c:pt idx="2">
                  <c:v>409.17583755599571</c:v>
                </c:pt>
                <c:pt idx="3">
                  <c:v>409.12583755599576</c:v>
                </c:pt>
                <c:pt idx="4">
                  <c:v>409.0758375559958</c:v>
                </c:pt>
                <c:pt idx="5">
                  <c:v>409.02583755599585</c:v>
                </c:pt>
                <c:pt idx="6">
                  <c:v>408.97583755599589</c:v>
                </c:pt>
                <c:pt idx="7">
                  <c:v>408.92583755599594</c:v>
                </c:pt>
                <c:pt idx="8">
                  <c:v>408.87583755599599</c:v>
                </c:pt>
                <c:pt idx="9">
                  <c:v>408.82583755599603</c:v>
                </c:pt>
                <c:pt idx="10">
                  <c:v>408.77583755599608</c:v>
                </c:pt>
                <c:pt idx="11">
                  <c:v>408.72583755599612</c:v>
                </c:pt>
                <c:pt idx="12">
                  <c:v>408.67583755599617</c:v>
                </c:pt>
                <c:pt idx="13">
                  <c:v>408.62583755599621</c:v>
                </c:pt>
                <c:pt idx="14">
                  <c:v>408.57583755599626</c:v>
                </c:pt>
                <c:pt idx="15">
                  <c:v>408.5258375559963</c:v>
                </c:pt>
                <c:pt idx="16">
                  <c:v>408.47583755599635</c:v>
                </c:pt>
                <c:pt idx="17">
                  <c:v>408.4258375559964</c:v>
                </c:pt>
                <c:pt idx="18">
                  <c:v>408.37583755599644</c:v>
                </c:pt>
                <c:pt idx="19">
                  <c:v>408.32583755599649</c:v>
                </c:pt>
                <c:pt idx="20">
                  <c:v>408.27583755599653</c:v>
                </c:pt>
                <c:pt idx="21">
                  <c:v>408.22583755599658</c:v>
                </c:pt>
                <c:pt idx="22">
                  <c:v>408.17583755599662</c:v>
                </c:pt>
                <c:pt idx="23">
                  <c:v>408.12583755599667</c:v>
                </c:pt>
                <c:pt idx="24">
                  <c:v>408.07583755599671</c:v>
                </c:pt>
                <c:pt idx="25">
                  <c:v>408.02583755599676</c:v>
                </c:pt>
                <c:pt idx="26">
                  <c:v>407.9758375559968</c:v>
                </c:pt>
                <c:pt idx="27">
                  <c:v>407.92583755599685</c:v>
                </c:pt>
                <c:pt idx="28">
                  <c:v>407.8758375559969</c:v>
                </c:pt>
                <c:pt idx="29">
                  <c:v>407.82583755599694</c:v>
                </c:pt>
                <c:pt idx="30">
                  <c:v>407.77583755599699</c:v>
                </c:pt>
                <c:pt idx="31">
                  <c:v>407.72583755599703</c:v>
                </c:pt>
                <c:pt idx="32">
                  <c:v>407.67583755599708</c:v>
                </c:pt>
                <c:pt idx="33">
                  <c:v>407.62583755599712</c:v>
                </c:pt>
                <c:pt idx="34">
                  <c:v>407.57583755599717</c:v>
                </c:pt>
                <c:pt idx="35">
                  <c:v>407.52583755599721</c:v>
                </c:pt>
                <c:pt idx="36">
                  <c:v>407.47583755599726</c:v>
                </c:pt>
                <c:pt idx="37">
                  <c:v>407.4258375559973</c:v>
                </c:pt>
                <c:pt idx="38">
                  <c:v>407.37583755599735</c:v>
                </c:pt>
                <c:pt idx="39">
                  <c:v>407.3258375559974</c:v>
                </c:pt>
                <c:pt idx="40">
                  <c:v>407.27583755599744</c:v>
                </c:pt>
                <c:pt idx="41">
                  <c:v>407.22583755599749</c:v>
                </c:pt>
                <c:pt idx="42">
                  <c:v>407.17583755599753</c:v>
                </c:pt>
                <c:pt idx="43">
                  <c:v>407.12583755599758</c:v>
                </c:pt>
                <c:pt idx="44">
                  <c:v>407.07583755599762</c:v>
                </c:pt>
                <c:pt idx="45">
                  <c:v>407.02583755599767</c:v>
                </c:pt>
                <c:pt idx="46">
                  <c:v>406.97583755599771</c:v>
                </c:pt>
                <c:pt idx="47">
                  <c:v>406.92583755599776</c:v>
                </c:pt>
                <c:pt idx="48">
                  <c:v>406.8758375559978</c:v>
                </c:pt>
                <c:pt idx="49">
                  <c:v>406.82583755599785</c:v>
                </c:pt>
                <c:pt idx="50">
                  <c:v>406.7758375559979</c:v>
                </c:pt>
                <c:pt idx="51">
                  <c:v>406.72583755599794</c:v>
                </c:pt>
                <c:pt idx="52">
                  <c:v>406.67583755599799</c:v>
                </c:pt>
                <c:pt idx="53">
                  <c:v>406.62583755599803</c:v>
                </c:pt>
                <c:pt idx="54">
                  <c:v>406.57583755599808</c:v>
                </c:pt>
                <c:pt idx="55">
                  <c:v>406.52583755599812</c:v>
                </c:pt>
                <c:pt idx="56">
                  <c:v>406.47583755599817</c:v>
                </c:pt>
                <c:pt idx="57">
                  <c:v>406.42583755599821</c:v>
                </c:pt>
                <c:pt idx="58">
                  <c:v>406.37583755599826</c:v>
                </c:pt>
                <c:pt idx="59">
                  <c:v>406.32583755599831</c:v>
                </c:pt>
                <c:pt idx="60">
                  <c:v>406.27583755599835</c:v>
                </c:pt>
                <c:pt idx="61">
                  <c:v>406.2258375559984</c:v>
                </c:pt>
                <c:pt idx="62">
                  <c:v>406.17583755599844</c:v>
                </c:pt>
                <c:pt idx="63">
                  <c:v>406.12583755599849</c:v>
                </c:pt>
                <c:pt idx="64">
                  <c:v>406.07583755599853</c:v>
                </c:pt>
                <c:pt idx="65">
                  <c:v>406.02583755599858</c:v>
                </c:pt>
                <c:pt idx="66">
                  <c:v>405.97583755599862</c:v>
                </c:pt>
                <c:pt idx="67">
                  <c:v>405.92583755599867</c:v>
                </c:pt>
                <c:pt idx="68">
                  <c:v>405.87583755599871</c:v>
                </c:pt>
                <c:pt idx="69">
                  <c:v>405.82583755599876</c:v>
                </c:pt>
                <c:pt idx="70">
                  <c:v>405.77583755599881</c:v>
                </c:pt>
                <c:pt idx="71">
                  <c:v>405.72583755599885</c:v>
                </c:pt>
                <c:pt idx="72">
                  <c:v>405.6758375559989</c:v>
                </c:pt>
                <c:pt idx="73">
                  <c:v>405.62583755599894</c:v>
                </c:pt>
                <c:pt idx="74">
                  <c:v>405.57583755599899</c:v>
                </c:pt>
                <c:pt idx="75">
                  <c:v>405.52583755599903</c:v>
                </c:pt>
                <c:pt idx="76">
                  <c:v>405.47583755599908</c:v>
                </c:pt>
                <c:pt idx="77">
                  <c:v>405.42583755599912</c:v>
                </c:pt>
                <c:pt idx="78">
                  <c:v>405.37583755599917</c:v>
                </c:pt>
                <c:pt idx="79">
                  <c:v>405.32583755599921</c:v>
                </c:pt>
                <c:pt idx="80">
                  <c:v>405.27583755599926</c:v>
                </c:pt>
                <c:pt idx="81">
                  <c:v>405.22583755599931</c:v>
                </c:pt>
                <c:pt idx="82">
                  <c:v>405.17583755599935</c:v>
                </c:pt>
                <c:pt idx="83">
                  <c:v>405.1258375559994</c:v>
                </c:pt>
                <c:pt idx="84">
                  <c:v>405.07583755599944</c:v>
                </c:pt>
                <c:pt idx="85">
                  <c:v>405.02583755599949</c:v>
                </c:pt>
                <c:pt idx="86">
                  <c:v>404.97583755599953</c:v>
                </c:pt>
                <c:pt idx="87">
                  <c:v>404.92583755599958</c:v>
                </c:pt>
                <c:pt idx="88">
                  <c:v>404.87583755599962</c:v>
                </c:pt>
                <c:pt idx="89">
                  <c:v>404.82583755599967</c:v>
                </c:pt>
                <c:pt idx="90">
                  <c:v>404.77583755599971</c:v>
                </c:pt>
                <c:pt idx="91">
                  <c:v>404.72583755599976</c:v>
                </c:pt>
                <c:pt idx="92">
                  <c:v>404.67583755599981</c:v>
                </c:pt>
                <c:pt idx="93">
                  <c:v>404.62583755599985</c:v>
                </c:pt>
                <c:pt idx="94">
                  <c:v>404.5758375559999</c:v>
                </c:pt>
                <c:pt idx="95">
                  <c:v>404.52583755599994</c:v>
                </c:pt>
                <c:pt idx="96">
                  <c:v>404.47583755599999</c:v>
                </c:pt>
                <c:pt idx="97">
                  <c:v>404.42583755600003</c:v>
                </c:pt>
                <c:pt idx="98">
                  <c:v>404.37583755600008</c:v>
                </c:pt>
                <c:pt idx="99">
                  <c:v>404.32583755600012</c:v>
                </c:pt>
                <c:pt idx="100">
                  <c:v>404.27583755600017</c:v>
                </c:pt>
                <c:pt idx="101">
                  <c:v>404.22583755600022</c:v>
                </c:pt>
                <c:pt idx="102">
                  <c:v>404.17583755600026</c:v>
                </c:pt>
                <c:pt idx="103">
                  <c:v>404.12583755600031</c:v>
                </c:pt>
                <c:pt idx="104">
                  <c:v>404.07583755600035</c:v>
                </c:pt>
                <c:pt idx="105">
                  <c:v>404.0258375560004</c:v>
                </c:pt>
                <c:pt idx="106">
                  <c:v>403.97583755600044</c:v>
                </c:pt>
                <c:pt idx="107">
                  <c:v>403.92583755600049</c:v>
                </c:pt>
                <c:pt idx="108">
                  <c:v>403.87583755600053</c:v>
                </c:pt>
                <c:pt idx="109">
                  <c:v>403.82583755600058</c:v>
                </c:pt>
                <c:pt idx="110">
                  <c:v>403.77583755600062</c:v>
                </c:pt>
                <c:pt idx="111">
                  <c:v>403.72583755600067</c:v>
                </c:pt>
                <c:pt idx="112">
                  <c:v>403.67583755600072</c:v>
                </c:pt>
                <c:pt idx="113">
                  <c:v>403.62583755600076</c:v>
                </c:pt>
                <c:pt idx="114">
                  <c:v>403.57583755600081</c:v>
                </c:pt>
                <c:pt idx="115">
                  <c:v>403.52583755600085</c:v>
                </c:pt>
                <c:pt idx="116">
                  <c:v>403.4758375560009</c:v>
                </c:pt>
                <c:pt idx="117">
                  <c:v>403.42583755600094</c:v>
                </c:pt>
                <c:pt idx="118">
                  <c:v>403.37583755600099</c:v>
                </c:pt>
                <c:pt idx="119">
                  <c:v>403.32583755600103</c:v>
                </c:pt>
                <c:pt idx="120">
                  <c:v>403.27583755600108</c:v>
                </c:pt>
                <c:pt idx="121">
                  <c:v>403.22583755600112</c:v>
                </c:pt>
                <c:pt idx="122">
                  <c:v>403.17583755600117</c:v>
                </c:pt>
                <c:pt idx="123">
                  <c:v>403.12583755600122</c:v>
                </c:pt>
                <c:pt idx="124">
                  <c:v>403.07583755600126</c:v>
                </c:pt>
                <c:pt idx="125">
                  <c:v>403.02583755600131</c:v>
                </c:pt>
                <c:pt idx="126">
                  <c:v>402.97583755600135</c:v>
                </c:pt>
                <c:pt idx="127">
                  <c:v>402.9258375560014</c:v>
                </c:pt>
                <c:pt idx="128">
                  <c:v>402.87583755600144</c:v>
                </c:pt>
                <c:pt idx="129">
                  <c:v>402.82583755600149</c:v>
                </c:pt>
                <c:pt idx="130">
                  <c:v>402.77583755600153</c:v>
                </c:pt>
                <c:pt idx="131">
                  <c:v>402.72583755600158</c:v>
                </c:pt>
                <c:pt idx="132">
                  <c:v>402.67583755600162</c:v>
                </c:pt>
                <c:pt idx="133">
                  <c:v>402.62583755600167</c:v>
                </c:pt>
                <c:pt idx="134">
                  <c:v>402.57583755600172</c:v>
                </c:pt>
                <c:pt idx="135">
                  <c:v>402.52583755600176</c:v>
                </c:pt>
                <c:pt idx="136">
                  <c:v>402.47583755600181</c:v>
                </c:pt>
                <c:pt idx="137">
                  <c:v>402.42583755600185</c:v>
                </c:pt>
                <c:pt idx="138">
                  <c:v>402.3758375560019</c:v>
                </c:pt>
                <c:pt idx="139">
                  <c:v>402.32583755600194</c:v>
                </c:pt>
                <c:pt idx="140">
                  <c:v>402.27583755600199</c:v>
                </c:pt>
                <c:pt idx="141">
                  <c:v>402.22583755600203</c:v>
                </c:pt>
                <c:pt idx="142">
                  <c:v>402.17583755600208</c:v>
                </c:pt>
                <c:pt idx="143">
                  <c:v>402.12583755600212</c:v>
                </c:pt>
                <c:pt idx="144">
                  <c:v>402.07583755600217</c:v>
                </c:pt>
                <c:pt idx="145">
                  <c:v>402.02583755600222</c:v>
                </c:pt>
                <c:pt idx="146">
                  <c:v>401.97583755600226</c:v>
                </c:pt>
                <c:pt idx="147">
                  <c:v>401.92583755600231</c:v>
                </c:pt>
                <c:pt idx="148">
                  <c:v>401.87583755600235</c:v>
                </c:pt>
                <c:pt idx="149">
                  <c:v>401.8258375560024</c:v>
                </c:pt>
                <c:pt idx="150">
                  <c:v>401.77583755600244</c:v>
                </c:pt>
                <c:pt idx="151">
                  <c:v>401.72583755600249</c:v>
                </c:pt>
                <c:pt idx="152">
                  <c:v>401.67583755600253</c:v>
                </c:pt>
                <c:pt idx="153">
                  <c:v>401.62583755600258</c:v>
                </c:pt>
                <c:pt idx="154">
                  <c:v>401.57583755600263</c:v>
                </c:pt>
                <c:pt idx="155">
                  <c:v>401.52583755600267</c:v>
                </c:pt>
                <c:pt idx="156">
                  <c:v>401.47583755600272</c:v>
                </c:pt>
                <c:pt idx="157">
                  <c:v>401.42583755600276</c:v>
                </c:pt>
                <c:pt idx="158">
                  <c:v>401.37583755600281</c:v>
                </c:pt>
                <c:pt idx="159">
                  <c:v>401.32583755600285</c:v>
                </c:pt>
                <c:pt idx="160">
                  <c:v>401.2758375560029</c:v>
                </c:pt>
                <c:pt idx="161">
                  <c:v>401.22583755600294</c:v>
                </c:pt>
                <c:pt idx="162">
                  <c:v>401.17583755600299</c:v>
                </c:pt>
                <c:pt idx="163">
                  <c:v>401.12583755600303</c:v>
                </c:pt>
                <c:pt idx="164">
                  <c:v>401.07583755600308</c:v>
                </c:pt>
                <c:pt idx="165">
                  <c:v>401.02583755600313</c:v>
                </c:pt>
                <c:pt idx="166">
                  <c:v>400.97583755600317</c:v>
                </c:pt>
                <c:pt idx="167">
                  <c:v>400.92583755600322</c:v>
                </c:pt>
                <c:pt idx="168">
                  <c:v>400.87583755600326</c:v>
                </c:pt>
                <c:pt idx="169">
                  <c:v>400.82583755600331</c:v>
                </c:pt>
                <c:pt idx="170">
                  <c:v>400.77583755600335</c:v>
                </c:pt>
                <c:pt idx="171">
                  <c:v>400.7258375560034</c:v>
                </c:pt>
                <c:pt idx="172">
                  <c:v>400.67583755600344</c:v>
                </c:pt>
                <c:pt idx="173">
                  <c:v>400.62583755600349</c:v>
                </c:pt>
                <c:pt idx="174">
                  <c:v>400.57583755600353</c:v>
                </c:pt>
                <c:pt idx="175">
                  <c:v>400.52583755600358</c:v>
                </c:pt>
                <c:pt idx="176">
                  <c:v>400.47583755600363</c:v>
                </c:pt>
                <c:pt idx="177">
                  <c:v>400.42583755600367</c:v>
                </c:pt>
                <c:pt idx="178">
                  <c:v>400.37583755600372</c:v>
                </c:pt>
                <c:pt idx="179">
                  <c:v>400.32583755600376</c:v>
                </c:pt>
                <c:pt idx="180">
                  <c:v>400.27583755600381</c:v>
                </c:pt>
                <c:pt idx="181">
                  <c:v>400.22583755600385</c:v>
                </c:pt>
                <c:pt idx="182">
                  <c:v>400.1758375560039</c:v>
                </c:pt>
                <c:pt idx="183">
                  <c:v>400.12583755600394</c:v>
                </c:pt>
                <c:pt idx="184">
                  <c:v>400.07583755600399</c:v>
                </c:pt>
                <c:pt idx="185">
                  <c:v>400.02583755600403</c:v>
                </c:pt>
                <c:pt idx="186">
                  <c:v>399.97583755600408</c:v>
                </c:pt>
                <c:pt idx="187">
                  <c:v>399.92583755600413</c:v>
                </c:pt>
                <c:pt idx="188">
                  <c:v>399.87583755600417</c:v>
                </c:pt>
                <c:pt idx="189">
                  <c:v>399.82583755600422</c:v>
                </c:pt>
                <c:pt idx="190">
                  <c:v>399.77583755600426</c:v>
                </c:pt>
                <c:pt idx="191">
                  <c:v>399.72583755600431</c:v>
                </c:pt>
                <c:pt idx="192">
                  <c:v>399.67583755600435</c:v>
                </c:pt>
                <c:pt idx="193">
                  <c:v>399.6258375560044</c:v>
                </c:pt>
                <c:pt idx="194">
                  <c:v>399.57583755600444</c:v>
                </c:pt>
                <c:pt idx="195">
                  <c:v>399.52583755600449</c:v>
                </c:pt>
                <c:pt idx="196">
                  <c:v>399.47583755600454</c:v>
                </c:pt>
                <c:pt idx="197">
                  <c:v>399.42583755600458</c:v>
                </c:pt>
                <c:pt idx="198">
                  <c:v>399.37583755600463</c:v>
                </c:pt>
                <c:pt idx="199">
                  <c:v>399.32583755600467</c:v>
                </c:pt>
                <c:pt idx="200">
                  <c:v>399.27583755600472</c:v>
                </c:pt>
                <c:pt idx="201">
                  <c:v>399.22583755600476</c:v>
                </c:pt>
                <c:pt idx="202">
                  <c:v>399.17583755600481</c:v>
                </c:pt>
                <c:pt idx="203">
                  <c:v>399.12583755600485</c:v>
                </c:pt>
                <c:pt idx="204">
                  <c:v>399.0758375560049</c:v>
                </c:pt>
                <c:pt idx="205">
                  <c:v>399.02583755600494</c:v>
                </c:pt>
                <c:pt idx="206">
                  <c:v>398.97583755600499</c:v>
                </c:pt>
                <c:pt idx="207">
                  <c:v>398.92583755600504</c:v>
                </c:pt>
                <c:pt idx="208">
                  <c:v>398.87583755600508</c:v>
                </c:pt>
                <c:pt idx="209">
                  <c:v>398.82583755600513</c:v>
                </c:pt>
                <c:pt idx="210">
                  <c:v>398.77583755600517</c:v>
                </c:pt>
                <c:pt idx="211">
                  <c:v>398.72583755600522</c:v>
                </c:pt>
                <c:pt idx="212">
                  <c:v>398.67583755600526</c:v>
                </c:pt>
                <c:pt idx="213">
                  <c:v>398.62583755600531</c:v>
                </c:pt>
                <c:pt idx="214">
                  <c:v>398.57583755600535</c:v>
                </c:pt>
                <c:pt idx="215">
                  <c:v>398.5258375560054</c:v>
                </c:pt>
                <c:pt idx="216">
                  <c:v>398.47583755600544</c:v>
                </c:pt>
                <c:pt idx="217">
                  <c:v>398.42583755600549</c:v>
                </c:pt>
                <c:pt idx="218">
                  <c:v>398.37583755600554</c:v>
                </c:pt>
                <c:pt idx="219">
                  <c:v>398.32583755600558</c:v>
                </c:pt>
                <c:pt idx="220">
                  <c:v>398.27583755600563</c:v>
                </c:pt>
                <c:pt idx="221">
                  <c:v>398.22583755600567</c:v>
                </c:pt>
                <c:pt idx="222">
                  <c:v>398.17583755600572</c:v>
                </c:pt>
                <c:pt idx="223">
                  <c:v>398.12583755600576</c:v>
                </c:pt>
                <c:pt idx="224">
                  <c:v>398.07583755600581</c:v>
                </c:pt>
                <c:pt idx="225">
                  <c:v>398.02583755600585</c:v>
                </c:pt>
                <c:pt idx="226">
                  <c:v>397.9758375560059</c:v>
                </c:pt>
                <c:pt idx="227">
                  <c:v>397.92583755600594</c:v>
                </c:pt>
                <c:pt idx="228">
                  <c:v>397.87583755600599</c:v>
                </c:pt>
                <c:pt idx="229">
                  <c:v>397.82583755600604</c:v>
                </c:pt>
                <c:pt idx="230">
                  <c:v>397.77583755600608</c:v>
                </c:pt>
                <c:pt idx="231">
                  <c:v>397.72583755600613</c:v>
                </c:pt>
                <c:pt idx="232">
                  <c:v>397.67583755600617</c:v>
                </c:pt>
                <c:pt idx="233">
                  <c:v>397.62583755600622</c:v>
                </c:pt>
                <c:pt idx="234">
                  <c:v>397.57583755600626</c:v>
                </c:pt>
                <c:pt idx="235">
                  <c:v>397.52583755600631</c:v>
                </c:pt>
                <c:pt idx="236">
                  <c:v>397.47583755600635</c:v>
                </c:pt>
                <c:pt idx="237">
                  <c:v>397.4258375560064</c:v>
                </c:pt>
                <c:pt idx="238">
                  <c:v>397.37583755600645</c:v>
                </c:pt>
                <c:pt idx="239">
                  <c:v>397.32583755600649</c:v>
                </c:pt>
                <c:pt idx="240">
                  <c:v>397.27583755600654</c:v>
                </c:pt>
                <c:pt idx="241">
                  <c:v>397.22583755600658</c:v>
                </c:pt>
                <c:pt idx="242">
                  <c:v>397.17583755600663</c:v>
                </c:pt>
                <c:pt idx="243">
                  <c:v>397.12583755600667</c:v>
                </c:pt>
                <c:pt idx="244">
                  <c:v>397.07583755600672</c:v>
                </c:pt>
                <c:pt idx="245">
                  <c:v>397.02583755600676</c:v>
                </c:pt>
                <c:pt idx="246">
                  <c:v>396.97583755600681</c:v>
                </c:pt>
                <c:pt idx="247">
                  <c:v>396.92583755600685</c:v>
                </c:pt>
                <c:pt idx="248">
                  <c:v>396.8758375560069</c:v>
                </c:pt>
                <c:pt idx="249">
                  <c:v>396.82583755600695</c:v>
                </c:pt>
                <c:pt idx="250">
                  <c:v>396.77583755600699</c:v>
                </c:pt>
                <c:pt idx="251">
                  <c:v>396.72583755600704</c:v>
                </c:pt>
                <c:pt idx="252">
                  <c:v>396.67583755600708</c:v>
                </c:pt>
                <c:pt idx="253">
                  <c:v>396.62583755600713</c:v>
                </c:pt>
                <c:pt idx="254">
                  <c:v>396.57583755600717</c:v>
                </c:pt>
                <c:pt idx="255">
                  <c:v>396.52583755600722</c:v>
                </c:pt>
                <c:pt idx="256">
                  <c:v>396.47583755600726</c:v>
                </c:pt>
                <c:pt idx="257">
                  <c:v>396.42583755600731</c:v>
                </c:pt>
                <c:pt idx="258">
                  <c:v>396.37583755600735</c:v>
                </c:pt>
                <c:pt idx="259">
                  <c:v>396.3258375560074</c:v>
                </c:pt>
                <c:pt idx="260">
                  <c:v>396.27583755600745</c:v>
                </c:pt>
                <c:pt idx="261">
                  <c:v>396.22583755600749</c:v>
                </c:pt>
                <c:pt idx="262">
                  <c:v>396.17583755600754</c:v>
                </c:pt>
                <c:pt idx="263">
                  <c:v>396.12583755600758</c:v>
                </c:pt>
                <c:pt idx="264">
                  <c:v>396.07583755600763</c:v>
                </c:pt>
                <c:pt idx="265">
                  <c:v>396.02583755600767</c:v>
                </c:pt>
                <c:pt idx="266">
                  <c:v>395.97583755600772</c:v>
                </c:pt>
                <c:pt idx="267">
                  <c:v>395.92583755600776</c:v>
                </c:pt>
                <c:pt idx="268">
                  <c:v>395.87583755600781</c:v>
                </c:pt>
                <c:pt idx="269">
                  <c:v>395.82583755600785</c:v>
                </c:pt>
                <c:pt idx="270">
                  <c:v>395.7758375560079</c:v>
                </c:pt>
                <c:pt idx="271">
                  <c:v>395.72583755600795</c:v>
                </c:pt>
                <c:pt idx="272">
                  <c:v>395.67583755600799</c:v>
                </c:pt>
                <c:pt idx="273">
                  <c:v>395.62583755600804</c:v>
                </c:pt>
                <c:pt idx="274">
                  <c:v>395.57583755600808</c:v>
                </c:pt>
                <c:pt idx="275">
                  <c:v>395.52583755600813</c:v>
                </c:pt>
                <c:pt idx="276">
                  <c:v>395.47583755600817</c:v>
                </c:pt>
                <c:pt idx="277">
                  <c:v>395.42583755600822</c:v>
                </c:pt>
                <c:pt idx="278">
                  <c:v>395.37583755600826</c:v>
                </c:pt>
                <c:pt idx="279">
                  <c:v>395.32583755600831</c:v>
                </c:pt>
                <c:pt idx="280">
                  <c:v>395.27583755600836</c:v>
                </c:pt>
                <c:pt idx="281">
                  <c:v>395.2258375560084</c:v>
                </c:pt>
                <c:pt idx="282">
                  <c:v>395.17583755600845</c:v>
                </c:pt>
                <c:pt idx="283">
                  <c:v>395.12583755600849</c:v>
                </c:pt>
                <c:pt idx="284">
                  <c:v>395.07583755600854</c:v>
                </c:pt>
                <c:pt idx="285">
                  <c:v>395.02583755600858</c:v>
                </c:pt>
                <c:pt idx="286">
                  <c:v>394.97583755600863</c:v>
                </c:pt>
                <c:pt idx="287">
                  <c:v>394.92583755600867</c:v>
                </c:pt>
                <c:pt idx="288">
                  <c:v>394.87583755600872</c:v>
                </c:pt>
                <c:pt idx="289">
                  <c:v>394.82583755600876</c:v>
                </c:pt>
                <c:pt idx="290">
                  <c:v>394.77583755600881</c:v>
                </c:pt>
                <c:pt idx="291">
                  <c:v>394.72583755600886</c:v>
                </c:pt>
                <c:pt idx="292">
                  <c:v>394.6758375560089</c:v>
                </c:pt>
                <c:pt idx="293">
                  <c:v>394.62583755600895</c:v>
                </c:pt>
                <c:pt idx="294">
                  <c:v>394.57583755600899</c:v>
                </c:pt>
                <c:pt idx="295">
                  <c:v>394.52583755600904</c:v>
                </c:pt>
                <c:pt idx="296">
                  <c:v>394.47583755600908</c:v>
                </c:pt>
                <c:pt idx="297">
                  <c:v>394.42583755600913</c:v>
                </c:pt>
                <c:pt idx="298">
                  <c:v>394.37583755600917</c:v>
                </c:pt>
                <c:pt idx="299">
                  <c:v>394.32583755600922</c:v>
                </c:pt>
                <c:pt idx="300">
                  <c:v>394.27583755600926</c:v>
                </c:pt>
                <c:pt idx="301">
                  <c:v>394.22583755600931</c:v>
                </c:pt>
                <c:pt idx="302">
                  <c:v>394.17583755600936</c:v>
                </c:pt>
                <c:pt idx="303">
                  <c:v>394.1258375560094</c:v>
                </c:pt>
                <c:pt idx="304">
                  <c:v>394.07583755600945</c:v>
                </c:pt>
                <c:pt idx="305">
                  <c:v>394.02583755600949</c:v>
                </c:pt>
                <c:pt idx="306">
                  <c:v>393.97583755600954</c:v>
                </c:pt>
                <c:pt idx="307">
                  <c:v>393.92583755600958</c:v>
                </c:pt>
                <c:pt idx="308">
                  <c:v>393.87583755600963</c:v>
                </c:pt>
                <c:pt idx="309">
                  <c:v>393.82583755600967</c:v>
                </c:pt>
                <c:pt idx="310">
                  <c:v>393.77583755600972</c:v>
                </c:pt>
                <c:pt idx="311">
                  <c:v>393.72583755600976</c:v>
                </c:pt>
                <c:pt idx="312">
                  <c:v>393.67583755600981</c:v>
                </c:pt>
                <c:pt idx="313">
                  <c:v>393.62583755600986</c:v>
                </c:pt>
                <c:pt idx="314">
                  <c:v>393.5758375560099</c:v>
                </c:pt>
                <c:pt idx="315">
                  <c:v>393.52583755600995</c:v>
                </c:pt>
                <c:pt idx="316">
                  <c:v>393.47583755600999</c:v>
                </c:pt>
                <c:pt idx="317">
                  <c:v>393.42583755601004</c:v>
                </c:pt>
                <c:pt idx="318">
                  <c:v>393.37583755601008</c:v>
                </c:pt>
                <c:pt idx="319">
                  <c:v>393.32583755601013</c:v>
                </c:pt>
                <c:pt idx="320">
                  <c:v>393.27583755601017</c:v>
                </c:pt>
                <c:pt idx="321">
                  <c:v>393.22583755601022</c:v>
                </c:pt>
                <c:pt idx="322">
                  <c:v>393.17583755601026</c:v>
                </c:pt>
                <c:pt idx="323">
                  <c:v>393.12583755601031</c:v>
                </c:pt>
                <c:pt idx="324">
                  <c:v>393.07583755601036</c:v>
                </c:pt>
                <c:pt idx="325">
                  <c:v>393.0258375560104</c:v>
                </c:pt>
                <c:pt idx="326">
                  <c:v>392.97583755601045</c:v>
                </c:pt>
                <c:pt idx="327">
                  <c:v>392.92583755601049</c:v>
                </c:pt>
                <c:pt idx="328">
                  <c:v>392.87583755601054</c:v>
                </c:pt>
                <c:pt idx="329">
                  <c:v>392.82583755601058</c:v>
                </c:pt>
                <c:pt idx="330">
                  <c:v>392.77583755601063</c:v>
                </c:pt>
                <c:pt idx="331">
                  <c:v>392.72583755601067</c:v>
                </c:pt>
                <c:pt idx="332">
                  <c:v>392.67583755601072</c:v>
                </c:pt>
                <c:pt idx="333">
                  <c:v>392.62583755601077</c:v>
                </c:pt>
                <c:pt idx="334">
                  <c:v>392.57583755601081</c:v>
                </c:pt>
                <c:pt idx="335">
                  <c:v>392.52583755601086</c:v>
                </c:pt>
                <c:pt idx="336">
                  <c:v>392.4758375560109</c:v>
                </c:pt>
                <c:pt idx="337">
                  <c:v>392.42583755601095</c:v>
                </c:pt>
                <c:pt idx="338">
                  <c:v>392.37583755601099</c:v>
                </c:pt>
                <c:pt idx="339">
                  <c:v>392.32583755601104</c:v>
                </c:pt>
                <c:pt idx="340">
                  <c:v>392.27583755601108</c:v>
                </c:pt>
                <c:pt idx="341">
                  <c:v>392.22583755601113</c:v>
                </c:pt>
                <c:pt idx="342">
                  <c:v>392.17583755601117</c:v>
                </c:pt>
                <c:pt idx="343">
                  <c:v>392.12583755601122</c:v>
                </c:pt>
                <c:pt idx="344">
                  <c:v>392.07583755601127</c:v>
                </c:pt>
                <c:pt idx="345">
                  <c:v>392.02583755601131</c:v>
                </c:pt>
                <c:pt idx="346">
                  <c:v>391.97583755601136</c:v>
                </c:pt>
                <c:pt idx="347">
                  <c:v>391.9258375560114</c:v>
                </c:pt>
                <c:pt idx="348">
                  <c:v>391.87583755601145</c:v>
                </c:pt>
                <c:pt idx="349">
                  <c:v>391.82583755601149</c:v>
                </c:pt>
                <c:pt idx="350">
                  <c:v>391.77583755601154</c:v>
                </c:pt>
                <c:pt idx="351">
                  <c:v>391.72583755601158</c:v>
                </c:pt>
                <c:pt idx="352">
                  <c:v>391.67583755601163</c:v>
                </c:pt>
                <c:pt idx="353">
                  <c:v>391.62583755601167</c:v>
                </c:pt>
                <c:pt idx="354">
                  <c:v>391.57583755601172</c:v>
                </c:pt>
                <c:pt idx="355">
                  <c:v>391.52583755601177</c:v>
                </c:pt>
                <c:pt idx="356">
                  <c:v>391.47583755601181</c:v>
                </c:pt>
                <c:pt idx="357">
                  <c:v>391.42583755601186</c:v>
                </c:pt>
                <c:pt idx="358">
                  <c:v>391.3758375560119</c:v>
                </c:pt>
                <c:pt idx="359">
                  <c:v>391.32583755601195</c:v>
                </c:pt>
                <c:pt idx="360">
                  <c:v>391.27583755601199</c:v>
                </c:pt>
                <c:pt idx="361">
                  <c:v>391.22583755601204</c:v>
                </c:pt>
                <c:pt idx="362">
                  <c:v>391.17583755601208</c:v>
                </c:pt>
                <c:pt idx="363">
                  <c:v>391.12583755601213</c:v>
                </c:pt>
                <c:pt idx="364">
                  <c:v>391.07583755601217</c:v>
                </c:pt>
                <c:pt idx="365">
                  <c:v>391.02583755601222</c:v>
                </c:pt>
                <c:pt idx="366">
                  <c:v>390.97583755601227</c:v>
                </c:pt>
                <c:pt idx="367">
                  <c:v>390.92583755601231</c:v>
                </c:pt>
                <c:pt idx="368">
                  <c:v>390.87583755601236</c:v>
                </c:pt>
                <c:pt idx="369">
                  <c:v>390.8258375560124</c:v>
                </c:pt>
                <c:pt idx="370">
                  <c:v>390.77583755601245</c:v>
                </c:pt>
                <c:pt idx="371">
                  <c:v>390.72583755601249</c:v>
                </c:pt>
                <c:pt idx="372">
                  <c:v>390.67583755601254</c:v>
                </c:pt>
                <c:pt idx="373">
                  <c:v>390.62583755601258</c:v>
                </c:pt>
                <c:pt idx="374">
                  <c:v>390.57583755601263</c:v>
                </c:pt>
                <c:pt idx="375">
                  <c:v>390.52583755601268</c:v>
                </c:pt>
                <c:pt idx="376">
                  <c:v>390.47583755601272</c:v>
                </c:pt>
                <c:pt idx="377">
                  <c:v>390.42583755601277</c:v>
                </c:pt>
                <c:pt idx="378">
                  <c:v>390.37583755601281</c:v>
                </c:pt>
                <c:pt idx="379">
                  <c:v>390.32583755601286</c:v>
                </c:pt>
                <c:pt idx="380">
                  <c:v>390.2758375560129</c:v>
                </c:pt>
                <c:pt idx="381">
                  <c:v>390.22583755601295</c:v>
                </c:pt>
                <c:pt idx="382">
                  <c:v>390.17583755601299</c:v>
                </c:pt>
                <c:pt idx="383">
                  <c:v>390.12583755601304</c:v>
                </c:pt>
                <c:pt idx="384">
                  <c:v>390.07583755601308</c:v>
                </c:pt>
                <c:pt idx="385">
                  <c:v>390.02583755601313</c:v>
                </c:pt>
                <c:pt idx="386">
                  <c:v>389.97583755601318</c:v>
                </c:pt>
                <c:pt idx="387">
                  <c:v>389.92583755601322</c:v>
                </c:pt>
                <c:pt idx="388">
                  <c:v>389.87583755601327</c:v>
                </c:pt>
                <c:pt idx="389">
                  <c:v>389.82583755601331</c:v>
                </c:pt>
                <c:pt idx="390">
                  <c:v>389.77583755601336</c:v>
                </c:pt>
                <c:pt idx="391">
                  <c:v>389.7258375560134</c:v>
                </c:pt>
                <c:pt idx="392">
                  <c:v>389.67583755601345</c:v>
                </c:pt>
                <c:pt idx="393">
                  <c:v>389.62583755601349</c:v>
                </c:pt>
                <c:pt idx="394">
                  <c:v>389.57583755601354</c:v>
                </c:pt>
                <c:pt idx="395">
                  <c:v>389.52583755601358</c:v>
                </c:pt>
                <c:pt idx="396">
                  <c:v>389.47583755601363</c:v>
                </c:pt>
                <c:pt idx="397">
                  <c:v>389.42583755601368</c:v>
                </c:pt>
                <c:pt idx="398">
                  <c:v>389.37583755601372</c:v>
                </c:pt>
                <c:pt idx="399">
                  <c:v>389.32583755601377</c:v>
                </c:pt>
                <c:pt idx="400">
                  <c:v>389.27583755601381</c:v>
                </c:pt>
                <c:pt idx="401">
                  <c:v>389.22583755601386</c:v>
                </c:pt>
                <c:pt idx="402">
                  <c:v>389.1758375560139</c:v>
                </c:pt>
                <c:pt idx="403">
                  <c:v>389.12583755601395</c:v>
                </c:pt>
                <c:pt idx="404">
                  <c:v>389.07583755601399</c:v>
                </c:pt>
                <c:pt idx="405">
                  <c:v>389.02583755601404</c:v>
                </c:pt>
                <c:pt idx="406">
                  <c:v>388.97583755601408</c:v>
                </c:pt>
                <c:pt idx="407">
                  <c:v>388.92583755601413</c:v>
                </c:pt>
                <c:pt idx="408">
                  <c:v>388.87583755601418</c:v>
                </c:pt>
                <c:pt idx="409">
                  <c:v>388.82583755601422</c:v>
                </c:pt>
                <c:pt idx="410">
                  <c:v>388.77583755601427</c:v>
                </c:pt>
                <c:pt idx="411">
                  <c:v>388.72583755601431</c:v>
                </c:pt>
                <c:pt idx="412">
                  <c:v>388.67583755601436</c:v>
                </c:pt>
                <c:pt idx="413">
                  <c:v>388.6258375560144</c:v>
                </c:pt>
                <c:pt idx="414">
                  <c:v>388.57583755601445</c:v>
                </c:pt>
                <c:pt idx="415">
                  <c:v>388.52583755601449</c:v>
                </c:pt>
                <c:pt idx="416">
                  <c:v>388.47583755601454</c:v>
                </c:pt>
                <c:pt idx="417">
                  <c:v>388.42583755601459</c:v>
                </c:pt>
                <c:pt idx="418">
                  <c:v>388.37583755601463</c:v>
                </c:pt>
                <c:pt idx="419">
                  <c:v>388.32583755601468</c:v>
                </c:pt>
                <c:pt idx="420">
                  <c:v>388.27583755601472</c:v>
                </c:pt>
                <c:pt idx="421">
                  <c:v>388.22583755601477</c:v>
                </c:pt>
                <c:pt idx="422">
                  <c:v>388.17583755601481</c:v>
                </c:pt>
                <c:pt idx="423">
                  <c:v>388.12583755601486</c:v>
                </c:pt>
                <c:pt idx="424">
                  <c:v>388.0758375560149</c:v>
                </c:pt>
                <c:pt idx="425">
                  <c:v>388.02583755601495</c:v>
                </c:pt>
                <c:pt idx="426">
                  <c:v>387.97583755601499</c:v>
                </c:pt>
                <c:pt idx="427">
                  <c:v>387.92583755601504</c:v>
                </c:pt>
                <c:pt idx="428">
                  <c:v>387.87583755601509</c:v>
                </c:pt>
                <c:pt idx="429">
                  <c:v>387.82583755601513</c:v>
                </c:pt>
                <c:pt idx="430">
                  <c:v>387.77583755601518</c:v>
                </c:pt>
                <c:pt idx="431">
                  <c:v>387.72583755601522</c:v>
                </c:pt>
                <c:pt idx="432">
                  <c:v>387.67583755601527</c:v>
                </c:pt>
                <c:pt idx="433">
                  <c:v>387.62583755601531</c:v>
                </c:pt>
                <c:pt idx="434">
                  <c:v>387.57583755601536</c:v>
                </c:pt>
                <c:pt idx="435">
                  <c:v>387.5258375560154</c:v>
                </c:pt>
                <c:pt idx="436">
                  <c:v>387.47583755601545</c:v>
                </c:pt>
                <c:pt idx="437">
                  <c:v>387.42583755601549</c:v>
                </c:pt>
                <c:pt idx="438">
                  <c:v>387.37583755601554</c:v>
                </c:pt>
                <c:pt idx="439">
                  <c:v>387.32583755601559</c:v>
                </c:pt>
                <c:pt idx="440">
                  <c:v>387.27583755601563</c:v>
                </c:pt>
                <c:pt idx="441">
                  <c:v>387.22583755601568</c:v>
                </c:pt>
                <c:pt idx="442">
                  <c:v>387.17583755601572</c:v>
                </c:pt>
                <c:pt idx="443">
                  <c:v>387.12583755601577</c:v>
                </c:pt>
                <c:pt idx="444">
                  <c:v>387.07583755601581</c:v>
                </c:pt>
                <c:pt idx="445">
                  <c:v>387.02583755601586</c:v>
                </c:pt>
                <c:pt idx="446">
                  <c:v>386.9758375560159</c:v>
                </c:pt>
                <c:pt idx="447">
                  <c:v>386.92583755601595</c:v>
                </c:pt>
                <c:pt idx="448">
                  <c:v>386.87583755601599</c:v>
                </c:pt>
                <c:pt idx="449">
                  <c:v>386.82583755601604</c:v>
                </c:pt>
                <c:pt idx="450">
                  <c:v>386.77583755601609</c:v>
                </c:pt>
                <c:pt idx="451">
                  <c:v>386.72583755601613</c:v>
                </c:pt>
                <c:pt idx="452">
                  <c:v>386.67583755601618</c:v>
                </c:pt>
                <c:pt idx="453">
                  <c:v>386.62583755601622</c:v>
                </c:pt>
                <c:pt idx="454">
                  <c:v>386.57583755601627</c:v>
                </c:pt>
                <c:pt idx="455">
                  <c:v>386.52583755601631</c:v>
                </c:pt>
                <c:pt idx="456">
                  <c:v>386.47583755601636</c:v>
                </c:pt>
                <c:pt idx="457">
                  <c:v>386.4258375560164</c:v>
                </c:pt>
                <c:pt idx="458">
                  <c:v>386.37583755601645</c:v>
                </c:pt>
                <c:pt idx="459">
                  <c:v>386.3258375560165</c:v>
                </c:pt>
                <c:pt idx="460">
                  <c:v>386.27583755601654</c:v>
                </c:pt>
                <c:pt idx="461">
                  <c:v>386.22583755601659</c:v>
                </c:pt>
                <c:pt idx="462">
                  <c:v>386.17583755601663</c:v>
                </c:pt>
                <c:pt idx="463">
                  <c:v>386.12583755601668</c:v>
                </c:pt>
                <c:pt idx="464">
                  <c:v>386.07583755601672</c:v>
                </c:pt>
                <c:pt idx="465">
                  <c:v>386.02583755601677</c:v>
                </c:pt>
                <c:pt idx="466">
                  <c:v>385.97583755601681</c:v>
                </c:pt>
                <c:pt idx="467">
                  <c:v>385.92583755601686</c:v>
                </c:pt>
                <c:pt idx="468">
                  <c:v>385.8758375560169</c:v>
                </c:pt>
                <c:pt idx="469">
                  <c:v>385.82583755601695</c:v>
                </c:pt>
                <c:pt idx="470">
                  <c:v>385.775837556017</c:v>
                </c:pt>
                <c:pt idx="471">
                  <c:v>385.72583755601704</c:v>
                </c:pt>
                <c:pt idx="472">
                  <c:v>385.67583755601709</c:v>
                </c:pt>
                <c:pt idx="473">
                  <c:v>385.62583755601713</c:v>
                </c:pt>
                <c:pt idx="474">
                  <c:v>385.57583755601718</c:v>
                </c:pt>
                <c:pt idx="475">
                  <c:v>385.52583755601722</c:v>
                </c:pt>
                <c:pt idx="476">
                  <c:v>385.47583755601727</c:v>
                </c:pt>
                <c:pt idx="477">
                  <c:v>385.42583755601731</c:v>
                </c:pt>
                <c:pt idx="478">
                  <c:v>385.37583755601736</c:v>
                </c:pt>
                <c:pt idx="479">
                  <c:v>385.3258375560174</c:v>
                </c:pt>
                <c:pt idx="480">
                  <c:v>385.27583755601745</c:v>
                </c:pt>
                <c:pt idx="481">
                  <c:v>385.2258375560175</c:v>
                </c:pt>
                <c:pt idx="482">
                  <c:v>385.17583755601754</c:v>
                </c:pt>
                <c:pt idx="483">
                  <c:v>385.12583755601759</c:v>
                </c:pt>
                <c:pt idx="484">
                  <c:v>385.07583755601763</c:v>
                </c:pt>
                <c:pt idx="485">
                  <c:v>385.02583755601768</c:v>
                </c:pt>
                <c:pt idx="486">
                  <c:v>384.97583755601772</c:v>
                </c:pt>
                <c:pt idx="487">
                  <c:v>384.92583755601777</c:v>
                </c:pt>
                <c:pt idx="488">
                  <c:v>384.87583755601781</c:v>
                </c:pt>
                <c:pt idx="489">
                  <c:v>384.82583755601786</c:v>
                </c:pt>
                <c:pt idx="490">
                  <c:v>384.7758375560179</c:v>
                </c:pt>
                <c:pt idx="491">
                  <c:v>384.72583755601795</c:v>
                </c:pt>
                <c:pt idx="492">
                  <c:v>384.675837556018</c:v>
                </c:pt>
                <c:pt idx="493">
                  <c:v>384.62583755601804</c:v>
                </c:pt>
                <c:pt idx="494">
                  <c:v>384.57583755601809</c:v>
                </c:pt>
                <c:pt idx="495">
                  <c:v>384.52583755601813</c:v>
                </c:pt>
                <c:pt idx="496">
                  <c:v>384.47583755601818</c:v>
                </c:pt>
                <c:pt idx="497">
                  <c:v>384.42583755601822</c:v>
                </c:pt>
                <c:pt idx="498">
                  <c:v>384.37583755601827</c:v>
                </c:pt>
                <c:pt idx="499">
                  <c:v>384.32583755601831</c:v>
                </c:pt>
                <c:pt idx="500">
                  <c:v>384.27583755601836</c:v>
                </c:pt>
              </c:numCache>
            </c:numRef>
          </c:xVal>
          <c:yVal>
            <c:numRef>
              <c:f>B2111CR!$Q$12:$Q$512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F81-4BE0-9B05-81A0A4DE4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66976"/>
        <c:axId val="139084928"/>
      </c:scatterChart>
      <c:valAx>
        <c:axId val="138766976"/>
        <c:scaling>
          <c:orientation val="minMax"/>
          <c:max val="410"/>
          <c:min val="385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9084928"/>
        <c:crosses val="autoZero"/>
        <c:crossBetween val="midCat"/>
      </c:valAx>
      <c:valAx>
        <c:axId val="13908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8766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B2111CR!$A$12:$A$512</c:f>
              <c:numCache>
                <c:formatCode>General</c:formatCode>
                <c:ptCount val="501"/>
                <c:pt idx="0">
                  <c:v>830</c:v>
                </c:pt>
                <c:pt idx="1">
                  <c:v>830.05</c:v>
                </c:pt>
                <c:pt idx="2">
                  <c:v>830.09999999999991</c:v>
                </c:pt>
                <c:pt idx="3">
                  <c:v>830.14999999999986</c:v>
                </c:pt>
                <c:pt idx="4">
                  <c:v>830.19999999999982</c:v>
                </c:pt>
                <c:pt idx="5">
                  <c:v>830.24999999999977</c:v>
                </c:pt>
                <c:pt idx="6">
                  <c:v>830.29999999999973</c:v>
                </c:pt>
                <c:pt idx="7">
                  <c:v>830.34999999999968</c:v>
                </c:pt>
                <c:pt idx="8">
                  <c:v>830.39999999999964</c:v>
                </c:pt>
                <c:pt idx="9">
                  <c:v>830.44999999999959</c:v>
                </c:pt>
                <c:pt idx="10">
                  <c:v>830.49999999999955</c:v>
                </c:pt>
                <c:pt idx="11">
                  <c:v>830.5499999999995</c:v>
                </c:pt>
                <c:pt idx="12">
                  <c:v>830.59999999999945</c:v>
                </c:pt>
                <c:pt idx="13">
                  <c:v>830.64999999999941</c:v>
                </c:pt>
                <c:pt idx="14">
                  <c:v>830.69999999999936</c:v>
                </c:pt>
                <c:pt idx="15">
                  <c:v>830.74999999999932</c:v>
                </c:pt>
                <c:pt idx="16">
                  <c:v>830.79999999999927</c:v>
                </c:pt>
                <c:pt idx="17">
                  <c:v>830.84999999999923</c:v>
                </c:pt>
                <c:pt idx="18">
                  <c:v>830.89999999999918</c:v>
                </c:pt>
                <c:pt idx="19">
                  <c:v>830.94999999999914</c:v>
                </c:pt>
                <c:pt idx="20">
                  <c:v>830.99999999999909</c:v>
                </c:pt>
                <c:pt idx="21">
                  <c:v>831.04999999999905</c:v>
                </c:pt>
                <c:pt idx="22">
                  <c:v>831.099999999999</c:v>
                </c:pt>
                <c:pt idx="23">
                  <c:v>831.14999999999895</c:v>
                </c:pt>
                <c:pt idx="24">
                  <c:v>831.19999999999891</c:v>
                </c:pt>
                <c:pt idx="25">
                  <c:v>831.24999999999886</c:v>
                </c:pt>
                <c:pt idx="26">
                  <c:v>831.29999999999882</c:v>
                </c:pt>
                <c:pt idx="27">
                  <c:v>831.34999999999877</c:v>
                </c:pt>
                <c:pt idx="28">
                  <c:v>831.39999999999873</c:v>
                </c:pt>
                <c:pt idx="29">
                  <c:v>831.44999999999868</c:v>
                </c:pt>
                <c:pt idx="30">
                  <c:v>831.49999999999864</c:v>
                </c:pt>
                <c:pt idx="31">
                  <c:v>831.54999999999859</c:v>
                </c:pt>
                <c:pt idx="32">
                  <c:v>831.59999999999854</c:v>
                </c:pt>
                <c:pt idx="33">
                  <c:v>831.6499999999985</c:v>
                </c:pt>
                <c:pt idx="34">
                  <c:v>831.69999999999845</c:v>
                </c:pt>
                <c:pt idx="35">
                  <c:v>831.74999999999841</c:v>
                </c:pt>
                <c:pt idx="36">
                  <c:v>831.79999999999836</c:v>
                </c:pt>
                <c:pt idx="37">
                  <c:v>831.84999999999832</c:v>
                </c:pt>
                <c:pt idx="38">
                  <c:v>831.89999999999827</c:v>
                </c:pt>
                <c:pt idx="39">
                  <c:v>831.94999999999823</c:v>
                </c:pt>
                <c:pt idx="40">
                  <c:v>831.99999999999818</c:v>
                </c:pt>
                <c:pt idx="41">
                  <c:v>832.04999999999814</c:v>
                </c:pt>
                <c:pt idx="42">
                  <c:v>832.09999999999809</c:v>
                </c:pt>
                <c:pt idx="43">
                  <c:v>832.14999999999804</c:v>
                </c:pt>
                <c:pt idx="44">
                  <c:v>832.199999999998</c:v>
                </c:pt>
                <c:pt idx="45">
                  <c:v>832.24999999999795</c:v>
                </c:pt>
                <c:pt idx="46">
                  <c:v>832.29999999999791</c:v>
                </c:pt>
                <c:pt idx="47">
                  <c:v>832.34999999999786</c:v>
                </c:pt>
                <c:pt idx="48">
                  <c:v>832.39999999999782</c:v>
                </c:pt>
                <c:pt idx="49">
                  <c:v>832.44999999999777</c:v>
                </c:pt>
                <c:pt idx="50">
                  <c:v>832.49999999999773</c:v>
                </c:pt>
                <c:pt idx="51">
                  <c:v>832.54999999999768</c:v>
                </c:pt>
                <c:pt idx="52">
                  <c:v>832.59999999999764</c:v>
                </c:pt>
                <c:pt idx="53">
                  <c:v>832.64999999999759</c:v>
                </c:pt>
                <c:pt idx="54">
                  <c:v>832.69999999999754</c:v>
                </c:pt>
                <c:pt idx="55">
                  <c:v>832.7499999999975</c:v>
                </c:pt>
                <c:pt idx="56">
                  <c:v>832.79999999999745</c:v>
                </c:pt>
                <c:pt idx="57">
                  <c:v>832.84999999999741</c:v>
                </c:pt>
                <c:pt idx="58">
                  <c:v>832.89999999999736</c:v>
                </c:pt>
                <c:pt idx="59">
                  <c:v>832.94999999999732</c:v>
                </c:pt>
                <c:pt idx="60">
                  <c:v>832.99999999999727</c:v>
                </c:pt>
                <c:pt idx="61">
                  <c:v>833.04999999999723</c:v>
                </c:pt>
                <c:pt idx="62">
                  <c:v>833.09999999999718</c:v>
                </c:pt>
                <c:pt idx="63">
                  <c:v>833.14999999999714</c:v>
                </c:pt>
                <c:pt idx="64">
                  <c:v>833.19999999999709</c:v>
                </c:pt>
                <c:pt idx="65">
                  <c:v>833.24999999999704</c:v>
                </c:pt>
                <c:pt idx="66">
                  <c:v>833.299999999997</c:v>
                </c:pt>
                <c:pt idx="67">
                  <c:v>833.34999999999695</c:v>
                </c:pt>
                <c:pt idx="68">
                  <c:v>833.39999999999691</c:v>
                </c:pt>
                <c:pt idx="69">
                  <c:v>833.44999999999686</c:v>
                </c:pt>
                <c:pt idx="70">
                  <c:v>833.49999999999682</c:v>
                </c:pt>
                <c:pt idx="71">
                  <c:v>833.54999999999677</c:v>
                </c:pt>
                <c:pt idx="72">
                  <c:v>833.59999999999673</c:v>
                </c:pt>
                <c:pt idx="73">
                  <c:v>833.64999999999668</c:v>
                </c:pt>
                <c:pt idx="74">
                  <c:v>833.69999999999663</c:v>
                </c:pt>
                <c:pt idx="75">
                  <c:v>833.74999999999659</c:v>
                </c:pt>
                <c:pt idx="76">
                  <c:v>833.79999999999654</c:v>
                </c:pt>
                <c:pt idx="77">
                  <c:v>833.8499999999965</c:v>
                </c:pt>
                <c:pt idx="78">
                  <c:v>833.89999999999645</c:v>
                </c:pt>
                <c:pt idx="79">
                  <c:v>833.94999999999641</c:v>
                </c:pt>
                <c:pt idx="80">
                  <c:v>833.99999999999636</c:v>
                </c:pt>
                <c:pt idx="81">
                  <c:v>834.04999999999632</c:v>
                </c:pt>
                <c:pt idx="82">
                  <c:v>834.09999999999627</c:v>
                </c:pt>
                <c:pt idx="83">
                  <c:v>834.14999999999623</c:v>
                </c:pt>
                <c:pt idx="84">
                  <c:v>834.19999999999618</c:v>
                </c:pt>
                <c:pt idx="85">
                  <c:v>834.24999999999613</c:v>
                </c:pt>
                <c:pt idx="86">
                  <c:v>834.29999999999609</c:v>
                </c:pt>
                <c:pt idx="87">
                  <c:v>834.34999999999604</c:v>
                </c:pt>
                <c:pt idx="88">
                  <c:v>834.399999999996</c:v>
                </c:pt>
                <c:pt idx="89">
                  <c:v>834.44999999999595</c:v>
                </c:pt>
                <c:pt idx="90">
                  <c:v>834.49999999999591</c:v>
                </c:pt>
                <c:pt idx="91">
                  <c:v>834.54999999999586</c:v>
                </c:pt>
                <c:pt idx="92">
                  <c:v>834.59999999999582</c:v>
                </c:pt>
                <c:pt idx="93">
                  <c:v>834.64999999999577</c:v>
                </c:pt>
                <c:pt idx="94">
                  <c:v>834.69999999999573</c:v>
                </c:pt>
                <c:pt idx="95">
                  <c:v>834.74999999999568</c:v>
                </c:pt>
                <c:pt idx="96">
                  <c:v>834.79999999999563</c:v>
                </c:pt>
                <c:pt idx="97">
                  <c:v>834.84999999999559</c:v>
                </c:pt>
                <c:pt idx="98">
                  <c:v>834.89999999999554</c:v>
                </c:pt>
                <c:pt idx="99">
                  <c:v>834.9499999999955</c:v>
                </c:pt>
                <c:pt idx="100">
                  <c:v>834.99999999999545</c:v>
                </c:pt>
                <c:pt idx="101">
                  <c:v>835.04999999999541</c:v>
                </c:pt>
                <c:pt idx="102">
                  <c:v>835.09999999999536</c:v>
                </c:pt>
                <c:pt idx="103">
                  <c:v>835.14999999999532</c:v>
                </c:pt>
                <c:pt idx="104">
                  <c:v>835.19999999999527</c:v>
                </c:pt>
                <c:pt idx="105">
                  <c:v>835.24999999999523</c:v>
                </c:pt>
                <c:pt idx="106">
                  <c:v>835.29999999999518</c:v>
                </c:pt>
                <c:pt idx="107">
                  <c:v>835.34999999999513</c:v>
                </c:pt>
                <c:pt idx="108">
                  <c:v>835.39999999999509</c:v>
                </c:pt>
                <c:pt idx="109">
                  <c:v>835.44999999999504</c:v>
                </c:pt>
                <c:pt idx="110">
                  <c:v>835.499999999995</c:v>
                </c:pt>
                <c:pt idx="111">
                  <c:v>835.54999999999495</c:v>
                </c:pt>
                <c:pt idx="112">
                  <c:v>835.59999999999491</c:v>
                </c:pt>
                <c:pt idx="113">
                  <c:v>835.64999999999486</c:v>
                </c:pt>
                <c:pt idx="114">
                  <c:v>835.69999999999482</c:v>
                </c:pt>
                <c:pt idx="115">
                  <c:v>835.74999999999477</c:v>
                </c:pt>
                <c:pt idx="116">
                  <c:v>835.79999999999472</c:v>
                </c:pt>
                <c:pt idx="117">
                  <c:v>835.84999999999468</c:v>
                </c:pt>
                <c:pt idx="118">
                  <c:v>835.89999999999463</c:v>
                </c:pt>
                <c:pt idx="119">
                  <c:v>835.94999999999459</c:v>
                </c:pt>
                <c:pt idx="120">
                  <c:v>835.99999999999454</c:v>
                </c:pt>
                <c:pt idx="121">
                  <c:v>836.0499999999945</c:v>
                </c:pt>
                <c:pt idx="122">
                  <c:v>836.09999999999445</c:v>
                </c:pt>
                <c:pt idx="123">
                  <c:v>836.14999999999441</c:v>
                </c:pt>
                <c:pt idx="124">
                  <c:v>836.19999999999436</c:v>
                </c:pt>
                <c:pt idx="125">
                  <c:v>836.24999999999432</c:v>
                </c:pt>
                <c:pt idx="126">
                  <c:v>836.29999999999427</c:v>
                </c:pt>
                <c:pt idx="127">
                  <c:v>836.34999999999422</c:v>
                </c:pt>
                <c:pt idx="128">
                  <c:v>836.39999999999418</c:v>
                </c:pt>
                <c:pt idx="129">
                  <c:v>836.44999999999413</c:v>
                </c:pt>
                <c:pt idx="130">
                  <c:v>836.49999999999409</c:v>
                </c:pt>
                <c:pt idx="131">
                  <c:v>836.54999999999404</c:v>
                </c:pt>
                <c:pt idx="132">
                  <c:v>836.599999999994</c:v>
                </c:pt>
                <c:pt idx="133">
                  <c:v>836.64999999999395</c:v>
                </c:pt>
                <c:pt idx="134">
                  <c:v>836.69999999999391</c:v>
                </c:pt>
                <c:pt idx="135">
                  <c:v>836.74999999999386</c:v>
                </c:pt>
                <c:pt idx="136">
                  <c:v>836.79999999999382</c:v>
                </c:pt>
                <c:pt idx="137">
                  <c:v>836.84999999999377</c:v>
                </c:pt>
                <c:pt idx="138">
                  <c:v>836.89999999999372</c:v>
                </c:pt>
                <c:pt idx="139">
                  <c:v>836.94999999999368</c:v>
                </c:pt>
                <c:pt idx="140">
                  <c:v>836.99999999999363</c:v>
                </c:pt>
                <c:pt idx="141">
                  <c:v>837.04999999999359</c:v>
                </c:pt>
                <c:pt idx="142">
                  <c:v>837.09999999999354</c:v>
                </c:pt>
                <c:pt idx="143">
                  <c:v>837.1499999999935</c:v>
                </c:pt>
                <c:pt idx="144">
                  <c:v>837.19999999999345</c:v>
                </c:pt>
                <c:pt idx="145">
                  <c:v>837.24999999999341</c:v>
                </c:pt>
                <c:pt idx="146">
                  <c:v>837.29999999999336</c:v>
                </c:pt>
                <c:pt idx="147">
                  <c:v>837.34999999999332</c:v>
                </c:pt>
                <c:pt idx="148">
                  <c:v>837.39999999999327</c:v>
                </c:pt>
                <c:pt idx="149">
                  <c:v>837.44999999999322</c:v>
                </c:pt>
                <c:pt idx="150">
                  <c:v>837.49999999999318</c:v>
                </c:pt>
                <c:pt idx="151">
                  <c:v>837.54999999999313</c:v>
                </c:pt>
                <c:pt idx="152">
                  <c:v>837.59999999999309</c:v>
                </c:pt>
                <c:pt idx="153">
                  <c:v>837.64999999999304</c:v>
                </c:pt>
                <c:pt idx="154">
                  <c:v>837.699999999993</c:v>
                </c:pt>
                <c:pt idx="155">
                  <c:v>837.74999999999295</c:v>
                </c:pt>
                <c:pt idx="156">
                  <c:v>837.79999999999291</c:v>
                </c:pt>
                <c:pt idx="157">
                  <c:v>837.84999999999286</c:v>
                </c:pt>
                <c:pt idx="158">
                  <c:v>837.89999999999281</c:v>
                </c:pt>
                <c:pt idx="159">
                  <c:v>837.94999999999277</c:v>
                </c:pt>
                <c:pt idx="160">
                  <c:v>837.99999999999272</c:v>
                </c:pt>
                <c:pt idx="161">
                  <c:v>838.04999999999268</c:v>
                </c:pt>
                <c:pt idx="162">
                  <c:v>838.09999999999263</c:v>
                </c:pt>
                <c:pt idx="163">
                  <c:v>838.14999999999259</c:v>
                </c:pt>
                <c:pt idx="164">
                  <c:v>838.19999999999254</c:v>
                </c:pt>
                <c:pt idx="165">
                  <c:v>838.2499999999925</c:v>
                </c:pt>
                <c:pt idx="166">
                  <c:v>838.29999999999245</c:v>
                </c:pt>
                <c:pt idx="167">
                  <c:v>838.34999999999241</c:v>
                </c:pt>
                <c:pt idx="168">
                  <c:v>838.39999999999236</c:v>
                </c:pt>
                <c:pt idx="169">
                  <c:v>838.44999999999231</c:v>
                </c:pt>
                <c:pt idx="170">
                  <c:v>838.49999999999227</c:v>
                </c:pt>
                <c:pt idx="171">
                  <c:v>838.54999999999222</c:v>
                </c:pt>
                <c:pt idx="172">
                  <c:v>838.59999999999218</c:v>
                </c:pt>
                <c:pt idx="173">
                  <c:v>838.64999999999213</c:v>
                </c:pt>
                <c:pt idx="174">
                  <c:v>838.69999999999209</c:v>
                </c:pt>
                <c:pt idx="175">
                  <c:v>838.74999999999204</c:v>
                </c:pt>
                <c:pt idx="176">
                  <c:v>838.799999999992</c:v>
                </c:pt>
                <c:pt idx="177">
                  <c:v>838.84999999999195</c:v>
                </c:pt>
                <c:pt idx="178">
                  <c:v>838.89999999999191</c:v>
                </c:pt>
                <c:pt idx="179">
                  <c:v>838.94999999999186</c:v>
                </c:pt>
                <c:pt idx="180">
                  <c:v>838.99999999999181</c:v>
                </c:pt>
                <c:pt idx="181">
                  <c:v>839.04999999999177</c:v>
                </c:pt>
                <c:pt idx="182">
                  <c:v>839.09999999999172</c:v>
                </c:pt>
                <c:pt idx="183">
                  <c:v>839.14999999999168</c:v>
                </c:pt>
                <c:pt idx="184">
                  <c:v>839.19999999999163</c:v>
                </c:pt>
                <c:pt idx="185">
                  <c:v>839.24999999999159</c:v>
                </c:pt>
                <c:pt idx="186">
                  <c:v>839.29999999999154</c:v>
                </c:pt>
                <c:pt idx="187">
                  <c:v>839.3499999999915</c:v>
                </c:pt>
                <c:pt idx="188">
                  <c:v>839.39999999999145</c:v>
                </c:pt>
                <c:pt idx="189">
                  <c:v>839.44999999999141</c:v>
                </c:pt>
                <c:pt idx="190">
                  <c:v>839.49999999999136</c:v>
                </c:pt>
                <c:pt idx="191">
                  <c:v>839.54999999999131</c:v>
                </c:pt>
                <c:pt idx="192">
                  <c:v>839.59999999999127</c:v>
                </c:pt>
                <c:pt idx="193">
                  <c:v>839.64999999999122</c:v>
                </c:pt>
                <c:pt idx="194">
                  <c:v>839.69999999999118</c:v>
                </c:pt>
                <c:pt idx="195">
                  <c:v>839.74999999999113</c:v>
                </c:pt>
                <c:pt idx="196">
                  <c:v>839.79999999999109</c:v>
                </c:pt>
                <c:pt idx="197">
                  <c:v>839.84999999999104</c:v>
                </c:pt>
                <c:pt idx="198">
                  <c:v>839.899999999991</c:v>
                </c:pt>
                <c:pt idx="199">
                  <c:v>839.94999999999095</c:v>
                </c:pt>
                <c:pt idx="200">
                  <c:v>839.99999999999091</c:v>
                </c:pt>
                <c:pt idx="201">
                  <c:v>840.04999999999086</c:v>
                </c:pt>
                <c:pt idx="202">
                  <c:v>840.09999999999081</c:v>
                </c:pt>
                <c:pt idx="203">
                  <c:v>840.14999999999077</c:v>
                </c:pt>
                <c:pt idx="204">
                  <c:v>840.19999999999072</c:v>
                </c:pt>
                <c:pt idx="205">
                  <c:v>840.24999999999068</c:v>
                </c:pt>
                <c:pt idx="206">
                  <c:v>840.29999999999063</c:v>
                </c:pt>
                <c:pt idx="207">
                  <c:v>840.34999999999059</c:v>
                </c:pt>
                <c:pt idx="208">
                  <c:v>840.39999999999054</c:v>
                </c:pt>
                <c:pt idx="209">
                  <c:v>840.4499999999905</c:v>
                </c:pt>
                <c:pt idx="210">
                  <c:v>840.49999999999045</c:v>
                </c:pt>
                <c:pt idx="211">
                  <c:v>840.5499999999904</c:v>
                </c:pt>
                <c:pt idx="212">
                  <c:v>840.59999999999036</c:v>
                </c:pt>
                <c:pt idx="213">
                  <c:v>840.64999999999031</c:v>
                </c:pt>
                <c:pt idx="214">
                  <c:v>840.69999999999027</c:v>
                </c:pt>
                <c:pt idx="215">
                  <c:v>840.74999999999022</c:v>
                </c:pt>
                <c:pt idx="216">
                  <c:v>840.79999999999018</c:v>
                </c:pt>
                <c:pt idx="217">
                  <c:v>840.84999999999013</c:v>
                </c:pt>
                <c:pt idx="218">
                  <c:v>840.89999999999009</c:v>
                </c:pt>
                <c:pt idx="219">
                  <c:v>840.94999999999004</c:v>
                </c:pt>
                <c:pt idx="220">
                  <c:v>840.99999999999</c:v>
                </c:pt>
                <c:pt idx="221">
                  <c:v>841.04999999998995</c:v>
                </c:pt>
                <c:pt idx="222">
                  <c:v>841.0999999999899</c:v>
                </c:pt>
                <c:pt idx="223">
                  <c:v>841.14999999998986</c:v>
                </c:pt>
                <c:pt idx="224">
                  <c:v>841.19999999998981</c:v>
                </c:pt>
                <c:pt idx="225">
                  <c:v>841.24999999998977</c:v>
                </c:pt>
                <c:pt idx="226">
                  <c:v>841.29999999998972</c:v>
                </c:pt>
                <c:pt idx="227">
                  <c:v>841.34999999998968</c:v>
                </c:pt>
                <c:pt idx="228">
                  <c:v>841.39999999998963</c:v>
                </c:pt>
                <c:pt idx="229">
                  <c:v>841.44999999998959</c:v>
                </c:pt>
                <c:pt idx="230">
                  <c:v>841.49999999998954</c:v>
                </c:pt>
                <c:pt idx="231">
                  <c:v>841.5499999999895</c:v>
                </c:pt>
                <c:pt idx="232">
                  <c:v>841.59999999998945</c:v>
                </c:pt>
                <c:pt idx="233">
                  <c:v>841.6499999999894</c:v>
                </c:pt>
                <c:pt idx="234">
                  <c:v>841.69999999998936</c:v>
                </c:pt>
                <c:pt idx="235">
                  <c:v>841.74999999998931</c:v>
                </c:pt>
                <c:pt idx="236">
                  <c:v>841.79999999998927</c:v>
                </c:pt>
                <c:pt idx="237">
                  <c:v>841.84999999998922</c:v>
                </c:pt>
                <c:pt idx="238">
                  <c:v>841.89999999998918</c:v>
                </c:pt>
                <c:pt idx="239">
                  <c:v>841.94999999998913</c:v>
                </c:pt>
                <c:pt idx="240">
                  <c:v>841.99999999998909</c:v>
                </c:pt>
                <c:pt idx="241">
                  <c:v>842.04999999998904</c:v>
                </c:pt>
                <c:pt idx="242">
                  <c:v>842.099999999989</c:v>
                </c:pt>
                <c:pt idx="243">
                  <c:v>842.14999999998895</c:v>
                </c:pt>
                <c:pt idx="244">
                  <c:v>842.1999999999889</c:v>
                </c:pt>
                <c:pt idx="245">
                  <c:v>842.24999999998886</c:v>
                </c:pt>
                <c:pt idx="246">
                  <c:v>842.29999999998881</c:v>
                </c:pt>
                <c:pt idx="247">
                  <c:v>842.34999999998877</c:v>
                </c:pt>
                <c:pt idx="248">
                  <c:v>842.39999999998872</c:v>
                </c:pt>
                <c:pt idx="249">
                  <c:v>842.44999999998868</c:v>
                </c:pt>
                <c:pt idx="250">
                  <c:v>842.49999999998863</c:v>
                </c:pt>
                <c:pt idx="251">
                  <c:v>842.54999999998859</c:v>
                </c:pt>
                <c:pt idx="252">
                  <c:v>842.59999999998854</c:v>
                </c:pt>
                <c:pt idx="253">
                  <c:v>842.64999999998849</c:v>
                </c:pt>
                <c:pt idx="254">
                  <c:v>842.69999999998845</c:v>
                </c:pt>
                <c:pt idx="255">
                  <c:v>842.7499999999884</c:v>
                </c:pt>
                <c:pt idx="256">
                  <c:v>842.79999999998836</c:v>
                </c:pt>
                <c:pt idx="257">
                  <c:v>842.84999999998831</c:v>
                </c:pt>
                <c:pt idx="258">
                  <c:v>842.89999999998827</c:v>
                </c:pt>
                <c:pt idx="259">
                  <c:v>842.94999999998822</c:v>
                </c:pt>
                <c:pt idx="260">
                  <c:v>842.99999999998818</c:v>
                </c:pt>
                <c:pt idx="261">
                  <c:v>843.04999999998813</c:v>
                </c:pt>
                <c:pt idx="262">
                  <c:v>843.09999999998809</c:v>
                </c:pt>
                <c:pt idx="263">
                  <c:v>843.14999999998804</c:v>
                </c:pt>
                <c:pt idx="264">
                  <c:v>843.19999999998799</c:v>
                </c:pt>
                <c:pt idx="265">
                  <c:v>843.24999999998795</c:v>
                </c:pt>
                <c:pt idx="266">
                  <c:v>843.2999999999879</c:v>
                </c:pt>
                <c:pt idx="267">
                  <c:v>843.34999999998786</c:v>
                </c:pt>
                <c:pt idx="268">
                  <c:v>843.39999999998781</c:v>
                </c:pt>
                <c:pt idx="269">
                  <c:v>843.44999999998777</c:v>
                </c:pt>
                <c:pt idx="270">
                  <c:v>843.49999999998772</c:v>
                </c:pt>
                <c:pt idx="271">
                  <c:v>843.54999999998768</c:v>
                </c:pt>
                <c:pt idx="272">
                  <c:v>843.59999999998763</c:v>
                </c:pt>
                <c:pt idx="273">
                  <c:v>843.64999999998759</c:v>
                </c:pt>
                <c:pt idx="274">
                  <c:v>843.69999999998754</c:v>
                </c:pt>
                <c:pt idx="275">
                  <c:v>843.74999999998749</c:v>
                </c:pt>
                <c:pt idx="276">
                  <c:v>843.79999999998745</c:v>
                </c:pt>
                <c:pt idx="277">
                  <c:v>843.8499999999874</c:v>
                </c:pt>
                <c:pt idx="278">
                  <c:v>843.89999999998736</c:v>
                </c:pt>
                <c:pt idx="279">
                  <c:v>843.94999999998731</c:v>
                </c:pt>
                <c:pt idx="280">
                  <c:v>843.99999999998727</c:v>
                </c:pt>
                <c:pt idx="281">
                  <c:v>844.04999999998722</c:v>
                </c:pt>
                <c:pt idx="282">
                  <c:v>844.09999999998718</c:v>
                </c:pt>
                <c:pt idx="283">
                  <c:v>844.14999999998713</c:v>
                </c:pt>
                <c:pt idx="284">
                  <c:v>844.19999999998709</c:v>
                </c:pt>
                <c:pt idx="285">
                  <c:v>844.24999999998704</c:v>
                </c:pt>
                <c:pt idx="286">
                  <c:v>844.29999999998699</c:v>
                </c:pt>
                <c:pt idx="287">
                  <c:v>844.34999999998695</c:v>
                </c:pt>
                <c:pt idx="288">
                  <c:v>844.3999999999869</c:v>
                </c:pt>
                <c:pt idx="289">
                  <c:v>844.44999999998686</c:v>
                </c:pt>
                <c:pt idx="290">
                  <c:v>844.49999999998681</c:v>
                </c:pt>
                <c:pt idx="291">
                  <c:v>844.54999999998677</c:v>
                </c:pt>
                <c:pt idx="292">
                  <c:v>844.59999999998672</c:v>
                </c:pt>
                <c:pt idx="293">
                  <c:v>844.64999999998668</c:v>
                </c:pt>
                <c:pt idx="294">
                  <c:v>844.69999999998663</c:v>
                </c:pt>
                <c:pt idx="295">
                  <c:v>844.74999999998658</c:v>
                </c:pt>
                <c:pt idx="296">
                  <c:v>844.79999999998654</c:v>
                </c:pt>
                <c:pt idx="297">
                  <c:v>844.84999999998649</c:v>
                </c:pt>
                <c:pt idx="298">
                  <c:v>844.89999999998645</c:v>
                </c:pt>
                <c:pt idx="299">
                  <c:v>844.9499999999864</c:v>
                </c:pt>
                <c:pt idx="300">
                  <c:v>844.99999999998636</c:v>
                </c:pt>
                <c:pt idx="301">
                  <c:v>845.04999999998631</c:v>
                </c:pt>
                <c:pt idx="302">
                  <c:v>845.09999999998627</c:v>
                </c:pt>
                <c:pt idx="303">
                  <c:v>845.14999999998622</c:v>
                </c:pt>
                <c:pt idx="304">
                  <c:v>845.19999999998618</c:v>
                </c:pt>
                <c:pt idx="305">
                  <c:v>845.24999999998613</c:v>
                </c:pt>
                <c:pt idx="306">
                  <c:v>845.29999999998608</c:v>
                </c:pt>
                <c:pt idx="307">
                  <c:v>845.34999999998604</c:v>
                </c:pt>
                <c:pt idx="308">
                  <c:v>845.39999999998599</c:v>
                </c:pt>
                <c:pt idx="309">
                  <c:v>845.44999999998595</c:v>
                </c:pt>
                <c:pt idx="310">
                  <c:v>845.4999999999859</c:v>
                </c:pt>
                <c:pt idx="311">
                  <c:v>845.54999999998586</c:v>
                </c:pt>
                <c:pt idx="312">
                  <c:v>845.59999999998581</c:v>
                </c:pt>
                <c:pt idx="313">
                  <c:v>845.64999999998577</c:v>
                </c:pt>
                <c:pt idx="314">
                  <c:v>845.69999999998572</c:v>
                </c:pt>
                <c:pt idx="315">
                  <c:v>845.74999999998568</c:v>
                </c:pt>
                <c:pt idx="316">
                  <c:v>845.79999999998563</c:v>
                </c:pt>
                <c:pt idx="317">
                  <c:v>845.84999999998558</c:v>
                </c:pt>
                <c:pt idx="318">
                  <c:v>845.89999999998554</c:v>
                </c:pt>
                <c:pt idx="319">
                  <c:v>845.94999999998549</c:v>
                </c:pt>
                <c:pt idx="320">
                  <c:v>845.99999999998545</c:v>
                </c:pt>
                <c:pt idx="321">
                  <c:v>846.0499999999854</c:v>
                </c:pt>
                <c:pt idx="322">
                  <c:v>846.09999999998536</c:v>
                </c:pt>
                <c:pt idx="323">
                  <c:v>846.14999999998531</c:v>
                </c:pt>
                <c:pt idx="324">
                  <c:v>846.19999999998527</c:v>
                </c:pt>
                <c:pt idx="325">
                  <c:v>846.24999999998522</c:v>
                </c:pt>
                <c:pt idx="326">
                  <c:v>846.29999999998518</c:v>
                </c:pt>
                <c:pt idx="327">
                  <c:v>846.34999999998513</c:v>
                </c:pt>
                <c:pt idx="328">
                  <c:v>846.39999999998508</c:v>
                </c:pt>
                <c:pt idx="329">
                  <c:v>846.44999999998504</c:v>
                </c:pt>
                <c:pt idx="330">
                  <c:v>846.49999999998499</c:v>
                </c:pt>
                <c:pt idx="331">
                  <c:v>846.54999999998495</c:v>
                </c:pt>
                <c:pt idx="332">
                  <c:v>846.5999999999849</c:v>
                </c:pt>
                <c:pt idx="333">
                  <c:v>846.64999999998486</c:v>
                </c:pt>
                <c:pt idx="334">
                  <c:v>846.69999999998481</c:v>
                </c:pt>
                <c:pt idx="335">
                  <c:v>846.74999999998477</c:v>
                </c:pt>
                <c:pt idx="336">
                  <c:v>846.79999999998472</c:v>
                </c:pt>
                <c:pt idx="337">
                  <c:v>846.84999999998468</c:v>
                </c:pt>
                <c:pt idx="338">
                  <c:v>846.89999999998463</c:v>
                </c:pt>
                <c:pt idx="339">
                  <c:v>846.94999999998458</c:v>
                </c:pt>
                <c:pt idx="340">
                  <c:v>846.99999999998454</c:v>
                </c:pt>
                <c:pt idx="341">
                  <c:v>847.04999999998449</c:v>
                </c:pt>
                <c:pt idx="342">
                  <c:v>847.09999999998445</c:v>
                </c:pt>
                <c:pt idx="343">
                  <c:v>847.1499999999844</c:v>
                </c:pt>
                <c:pt idx="344">
                  <c:v>847.19999999998436</c:v>
                </c:pt>
                <c:pt idx="345">
                  <c:v>847.24999999998431</c:v>
                </c:pt>
                <c:pt idx="346">
                  <c:v>847.29999999998427</c:v>
                </c:pt>
                <c:pt idx="347">
                  <c:v>847.34999999998422</c:v>
                </c:pt>
                <c:pt idx="348">
                  <c:v>847.39999999998417</c:v>
                </c:pt>
                <c:pt idx="349">
                  <c:v>847.44999999998413</c:v>
                </c:pt>
                <c:pt idx="350">
                  <c:v>847.49999999998408</c:v>
                </c:pt>
                <c:pt idx="351">
                  <c:v>847.54999999998404</c:v>
                </c:pt>
                <c:pt idx="352">
                  <c:v>847.59999999998399</c:v>
                </c:pt>
                <c:pt idx="353">
                  <c:v>847.64999999998395</c:v>
                </c:pt>
                <c:pt idx="354">
                  <c:v>847.6999999999839</c:v>
                </c:pt>
                <c:pt idx="355">
                  <c:v>847.74999999998386</c:v>
                </c:pt>
                <c:pt idx="356">
                  <c:v>847.79999999998381</c:v>
                </c:pt>
                <c:pt idx="357">
                  <c:v>847.84999999998377</c:v>
                </c:pt>
                <c:pt idx="358">
                  <c:v>847.89999999998372</c:v>
                </c:pt>
                <c:pt idx="359">
                  <c:v>847.94999999998367</c:v>
                </c:pt>
                <c:pt idx="360">
                  <c:v>847.99999999998363</c:v>
                </c:pt>
                <c:pt idx="361">
                  <c:v>848.04999999998358</c:v>
                </c:pt>
                <c:pt idx="362">
                  <c:v>848.09999999998354</c:v>
                </c:pt>
                <c:pt idx="363">
                  <c:v>848.14999999998349</c:v>
                </c:pt>
                <c:pt idx="364">
                  <c:v>848.19999999998345</c:v>
                </c:pt>
                <c:pt idx="365">
                  <c:v>848.2499999999834</c:v>
                </c:pt>
                <c:pt idx="366">
                  <c:v>848.29999999998336</c:v>
                </c:pt>
                <c:pt idx="367">
                  <c:v>848.34999999998331</c:v>
                </c:pt>
                <c:pt idx="368">
                  <c:v>848.39999999998327</c:v>
                </c:pt>
                <c:pt idx="369">
                  <c:v>848.44999999998322</c:v>
                </c:pt>
                <c:pt idx="370">
                  <c:v>848.49999999998317</c:v>
                </c:pt>
                <c:pt idx="371">
                  <c:v>848.54999999998313</c:v>
                </c:pt>
                <c:pt idx="372">
                  <c:v>848.59999999998308</c:v>
                </c:pt>
                <c:pt idx="373">
                  <c:v>848.64999999998304</c:v>
                </c:pt>
                <c:pt idx="374">
                  <c:v>848.69999999998299</c:v>
                </c:pt>
                <c:pt idx="375">
                  <c:v>848.74999999998295</c:v>
                </c:pt>
                <c:pt idx="376">
                  <c:v>848.7999999999829</c:v>
                </c:pt>
                <c:pt idx="377">
                  <c:v>848.84999999998286</c:v>
                </c:pt>
                <c:pt idx="378">
                  <c:v>848.89999999998281</c:v>
                </c:pt>
                <c:pt idx="379">
                  <c:v>848.94999999998277</c:v>
                </c:pt>
                <c:pt idx="380">
                  <c:v>848.99999999998272</c:v>
                </c:pt>
                <c:pt idx="381">
                  <c:v>849.04999999998267</c:v>
                </c:pt>
                <c:pt idx="382">
                  <c:v>849.09999999998263</c:v>
                </c:pt>
                <c:pt idx="383">
                  <c:v>849.14999999998258</c:v>
                </c:pt>
                <c:pt idx="384">
                  <c:v>849.19999999998254</c:v>
                </c:pt>
                <c:pt idx="385">
                  <c:v>849.24999999998249</c:v>
                </c:pt>
                <c:pt idx="386">
                  <c:v>849.29999999998245</c:v>
                </c:pt>
                <c:pt idx="387">
                  <c:v>849.3499999999824</c:v>
                </c:pt>
                <c:pt idx="388">
                  <c:v>849.39999999998236</c:v>
                </c:pt>
                <c:pt idx="389">
                  <c:v>849.44999999998231</c:v>
                </c:pt>
                <c:pt idx="390">
                  <c:v>849.49999999998226</c:v>
                </c:pt>
                <c:pt idx="391">
                  <c:v>849.54999999998222</c:v>
                </c:pt>
                <c:pt idx="392">
                  <c:v>849.59999999998217</c:v>
                </c:pt>
                <c:pt idx="393">
                  <c:v>849.64999999998213</c:v>
                </c:pt>
                <c:pt idx="394">
                  <c:v>849.69999999998208</c:v>
                </c:pt>
                <c:pt idx="395">
                  <c:v>849.74999999998204</c:v>
                </c:pt>
                <c:pt idx="396">
                  <c:v>849.79999999998199</c:v>
                </c:pt>
                <c:pt idx="397">
                  <c:v>849.84999999998195</c:v>
                </c:pt>
                <c:pt idx="398">
                  <c:v>849.8999999999819</c:v>
                </c:pt>
                <c:pt idx="399">
                  <c:v>849.94999999998186</c:v>
                </c:pt>
                <c:pt idx="400">
                  <c:v>849.99999999998181</c:v>
                </c:pt>
                <c:pt idx="401">
                  <c:v>850.04999999998176</c:v>
                </c:pt>
                <c:pt idx="402">
                  <c:v>850.09999999998172</c:v>
                </c:pt>
                <c:pt idx="403">
                  <c:v>850.14999999998167</c:v>
                </c:pt>
                <c:pt idx="404">
                  <c:v>850.19999999998163</c:v>
                </c:pt>
                <c:pt idx="405">
                  <c:v>850.24999999998158</c:v>
                </c:pt>
                <c:pt idx="406">
                  <c:v>850.29999999998154</c:v>
                </c:pt>
                <c:pt idx="407">
                  <c:v>850.34999999998149</c:v>
                </c:pt>
                <c:pt idx="408">
                  <c:v>850.39999999998145</c:v>
                </c:pt>
                <c:pt idx="409">
                  <c:v>850.4499999999814</c:v>
                </c:pt>
                <c:pt idx="410">
                  <c:v>850.49999999998136</c:v>
                </c:pt>
                <c:pt idx="411">
                  <c:v>850.54999999998131</c:v>
                </c:pt>
                <c:pt idx="412">
                  <c:v>850.59999999998126</c:v>
                </c:pt>
                <c:pt idx="413">
                  <c:v>850.64999999998122</c:v>
                </c:pt>
                <c:pt idx="414">
                  <c:v>850.69999999998117</c:v>
                </c:pt>
                <c:pt idx="415">
                  <c:v>850.74999999998113</c:v>
                </c:pt>
                <c:pt idx="416">
                  <c:v>850.79999999998108</c:v>
                </c:pt>
                <c:pt idx="417">
                  <c:v>850.84999999998104</c:v>
                </c:pt>
                <c:pt idx="418">
                  <c:v>850.89999999998099</c:v>
                </c:pt>
                <c:pt idx="419">
                  <c:v>850.94999999998095</c:v>
                </c:pt>
                <c:pt idx="420">
                  <c:v>850.9999999999809</c:v>
                </c:pt>
                <c:pt idx="421">
                  <c:v>851.04999999998086</c:v>
                </c:pt>
                <c:pt idx="422">
                  <c:v>851.09999999998081</c:v>
                </c:pt>
                <c:pt idx="423">
                  <c:v>851.14999999998076</c:v>
                </c:pt>
                <c:pt idx="424">
                  <c:v>851.19999999998072</c:v>
                </c:pt>
                <c:pt idx="425">
                  <c:v>851.24999999998067</c:v>
                </c:pt>
                <c:pt idx="426">
                  <c:v>851.29999999998063</c:v>
                </c:pt>
                <c:pt idx="427">
                  <c:v>851.34999999998058</c:v>
                </c:pt>
                <c:pt idx="428">
                  <c:v>851.39999999998054</c:v>
                </c:pt>
                <c:pt idx="429">
                  <c:v>851.44999999998049</c:v>
                </c:pt>
                <c:pt idx="430">
                  <c:v>851.49999999998045</c:v>
                </c:pt>
                <c:pt idx="431">
                  <c:v>851.5499999999804</c:v>
                </c:pt>
                <c:pt idx="432">
                  <c:v>851.59999999998035</c:v>
                </c:pt>
                <c:pt idx="433">
                  <c:v>851.64999999998031</c:v>
                </c:pt>
                <c:pt idx="434">
                  <c:v>851.69999999998026</c:v>
                </c:pt>
                <c:pt idx="435">
                  <c:v>851.74999999998022</c:v>
                </c:pt>
                <c:pt idx="436">
                  <c:v>851.79999999998017</c:v>
                </c:pt>
                <c:pt idx="437">
                  <c:v>851.84999999998013</c:v>
                </c:pt>
                <c:pt idx="438">
                  <c:v>851.89999999998008</c:v>
                </c:pt>
                <c:pt idx="439">
                  <c:v>851.94999999998004</c:v>
                </c:pt>
                <c:pt idx="440">
                  <c:v>851.99999999997999</c:v>
                </c:pt>
                <c:pt idx="441">
                  <c:v>852.04999999997995</c:v>
                </c:pt>
                <c:pt idx="442">
                  <c:v>852.0999999999799</c:v>
                </c:pt>
                <c:pt idx="443">
                  <c:v>852.14999999997985</c:v>
                </c:pt>
                <c:pt idx="444">
                  <c:v>852.19999999997981</c:v>
                </c:pt>
                <c:pt idx="445">
                  <c:v>852.24999999997976</c:v>
                </c:pt>
                <c:pt idx="446">
                  <c:v>852.29999999997972</c:v>
                </c:pt>
                <c:pt idx="447">
                  <c:v>852.34999999997967</c:v>
                </c:pt>
                <c:pt idx="448">
                  <c:v>852.39999999997963</c:v>
                </c:pt>
                <c:pt idx="449">
                  <c:v>852.44999999997958</c:v>
                </c:pt>
                <c:pt idx="450">
                  <c:v>852.49999999997954</c:v>
                </c:pt>
                <c:pt idx="451">
                  <c:v>852.54999999997949</c:v>
                </c:pt>
                <c:pt idx="452">
                  <c:v>852.59999999997945</c:v>
                </c:pt>
                <c:pt idx="453">
                  <c:v>852.6499999999794</c:v>
                </c:pt>
                <c:pt idx="454">
                  <c:v>852.69999999997935</c:v>
                </c:pt>
                <c:pt idx="455">
                  <c:v>852.74999999997931</c:v>
                </c:pt>
                <c:pt idx="456">
                  <c:v>852.79999999997926</c:v>
                </c:pt>
                <c:pt idx="457">
                  <c:v>852.84999999997922</c:v>
                </c:pt>
                <c:pt idx="458">
                  <c:v>852.89999999997917</c:v>
                </c:pt>
                <c:pt idx="459">
                  <c:v>852.94999999997913</c:v>
                </c:pt>
                <c:pt idx="460">
                  <c:v>852.99999999997908</c:v>
                </c:pt>
                <c:pt idx="461">
                  <c:v>853.04999999997904</c:v>
                </c:pt>
                <c:pt idx="462">
                  <c:v>853.09999999997899</c:v>
                </c:pt>
                <c:pt idx="463">
                  <c:v>853.14999999997895</c:v>
                </c:pt>
                <c:pt idx="464">
                  <c:v>853.1999999999789</c:v>
                </c:pt>
                <c:pt idx="465">
                  <c:v>853.24999999997885</c:v>
                </c:pt>
                <c:pt idx="466">
                  <c:v>853.29999999997881</c:v>
                </c:pt>
                <c:pt idx="467">
                  <c:v>853.34999999997876</c:v>
                </c:pt>
                <c:pt idx="468">
                  <c:v>853.39999999997872</c:v>
                </c:pt>
                <c:pt idx="469">
                  <c:v>853.44999999997867</c:v>
                </c:pt>
                <c:pt idx="470">
                  <c:v>853.49999999997863</c:v>
                </c:pt>
                <c:pt idx="471">
                  <c:v>853.54999999997858</c:v>
                </c:pt>
                <c:pt idx="472">
                  <c:v>853.59999999997854</c:v>
                </c:pt>
                <c:pt idx="473">
                  <c:v>853.64999999997849</c:v>
                </c:pt>
                <c:pt idx="474">
                  <c:v>853.69999999997844</c:v>
                </c:pt>
                <c:pt idx="475">
                  <c:v>853.7499999999784</c:v>
                </c:pt>
                <c:pt idx="476">
                  <c:v>853.79999999997835</c:v>
                </c:pt>
                <c:pt idx="477">
                  <c:v>853.84999999997831</c:v>
                </c:pt>
                <c:pt idx="478">
                  <c:v>853.89999999997826</c:v>
                </c:pt>
                <c:pt idx="479">
                  <c:v>853.94999999997822</c:v>
                </c:pt>
                <c:pt idx="480">
                  <c:v>853.99999999997817</c:v>
                </c:pt>
                <c:pt idx="481">
                  <c:v>854.04999999997813</c:v>
                </c:pt>
                <c:pt idx="482">
                  <c:v>854.09999999997808</c:v>
                </c:pt>
                <c:pt idx="483">
                  <c:v>854.14999999997804</c:v>
                </c:pt>
                <c:pt idx="484">
                  <c:v>854.19999999997799</c:v>
                </c:pt>
                <c:pt idx="485">
                  <c:v>854.24999999997794</c:v>
                </c:pt>
                <c:pt idx="486">
                  <c:v>854.2999999999779</c:v>
                </c:pt>
                <c:pt idx="487">
                  <c:v>854.34999999997785</c:v>
                </c:pt>
                <c:pt idx="488">
                  <c:v>854.39999999997781</c:v>
                </c:pt>
                <c:pt idx="489">
                  <c:v>854.44999999997776</c:v>
                </c:pt>
                <c:pt idx="490">
                  <c:v>854.49999999997772</c:v>
                </c:pt>
                <c:pt idx="491">
                  <c:v>854.54999999997767</c:v>
                </c:pt>
                <c:pt idx="492">
                  <c:v>854.59999999997763</c:v>
                </c:pt>
                <c:pt idx="493">
                  <c:v>854.64999999997758</c:v>
                </c:pt>
                <c:pt idx="494">
                  <c:v>854.69999999997754</c:v>
                </c:pt>
                <c:pt idx="495">
                  <c:v>854.74999999997749</c:v>
                </c:pt>
                <c:pt idx="496">
                  <c:v>854.79999999997744</c:v>
                </c:pt>
                <c:pt idx="497">
                  <c:v>854.8499999999774</c:v>
                </c:pt>
                <c:pt idx="498">
                  <c:v>854.89999999997735</c:v>
                </c:pt>
                <c:pt idx="499">
                  <c:v>854.94999999997731</c:v>
                </c:pt>
                <c:pt idx="500">
                  <c:v>854.99999999997726</c:v>
                </c:pt>
              </c:numCache>
            </c:numRef>
          </c:xVal>
          <c:yVal>
            <c:numRef>
              <c:f>B2111CR!$B$12:$B$512</c:f>
              <c:numCache>
                <c:formatCode>General</c:formatCode>
                <c:ptCount val="501"/>
                <c:pt idx="0">
                  <c:v>350</c:v>
                </c:pt>
                <c:pt idx="1">
                  <c:v>317</c:v>
                </c:pt>
                <c:pt idx="2">
                  <c:v>296</c:v>
                </c:pt>
                <c:pt idx="3">
                  <c:v>330</c:v>
                </c:pt>
                <c:pt idx="4">
                  <c:v>328</c:v>
                </c:pt>
                <c:pt idx="5">
                  <c:v>299</c:v>
                </c:pt>
                <c:pt idx="6">
                  <c:v>312</c:v>
                </c:pt>
                <c:pt idx="7">
                  <c:v>326</c:v>
                </c:pt>
                <c:pt idx="8">
                  <c:v>326</c:v>
                </c:pt>
                <c:pt idx="9">
                  <c:v>294</c:v>
                </c:pt>
                <c:pt idx="10">
                  <c:v>330</c:v>
                </c:pt>
                <c:pt idx="11">
                  <c:v>319</c:v>
                </c:pt>
                <c:pt idx="12">
                  <c:v>339</c:v>
                </c:pt>
                <c:pt idx="13">
                  <c:v>328</c:v>
                </c:pt>
                <c:pt idx="14">
                  <c:v>310</c:v>
                </c:pt>
                <c:pt idx="15">
                  <c:v>322</c:v>
                </c:pt>
                <c:pt idx="16">
                  <c:v>308</c:v>
                </c:pt>
                <c:pt idx="17">
                  <c:v>316</c:v>
                </c:pt>
                <c:pt idx="18">
                  <c:v>306</c:v>
                </c:pt>
                <c:pt idx="19">
                  <c:v>323</c:v>
                </c:pt>
                <c:pt idx="20">
                  <c:v>299</c:v>
                </c:pt>
                <c:pt idx="21">
                  <c:v>340</c:v>
                </c:pt>
                <c:pt idx="22">
                  <c:v>326</c:v>
                </c:pt>
                <c:pt idx="23">
                  <c:v>312</c:v>
                </c:pt>
                <c:pt idx="24">
                  <c:v>331</c:v>
                </c:pt>
                <c:pt idx="25">
                  <c:v>347</c:v>
                </c:pt>
                <c:pt idx="26">
                  <c:v>321</c:v>
                </c:pt>
                <c:pt idx="27">
                  <c:v>296</c:v>
                </c:pt>
                <c:pt idx="28">
                  <c:v>318</c:v>
                </c:pt>
                <c:pt idx="29">
                  <c:v>326</c:v>
                </c:pt>
                <c:pt idx="30">
                  <c:v>292</c:v>
                </c:pt>
                <c:pt idx="31">
                  <c:v>302</c:v>
                </c:pt>
                <c:pt idx="32">
                  <c:v>304</c:v>
                </c:pt>
                <c:pt idx="33">
                  <c:v>323</c:v>
                </c:pt>
                <c:pt idx="34">
                  <c:v>296</c:v>
                </c:pt>
                <c:pt idx="35">
                  <c:v>325</c:v>
                </c:pt>
                <c:pt idx="36">
                  <c:v>362</c:v>
                </c:pt>
                <c:pt idx="37">
                  <c:v>350</c:v>
                </c:pt>
                <c:pt idx="38">
                  <c:v>308</c:v>
                </c:pt>
                <c:pt idx="39">
                  <c:v>325</c:v>
                </c:pt>
                <c:pt idx="40">
                  <c:v>276</c:v>
                </c:pt>
                <c:pt idx="41">
                  <c:v>319</c:v>
                </c:pt>
                <c:pt idx="42">
                  <c:v>305</c:v>
                </c:pt>
                <c:pt idx="43">
                  <c:v>265</c:v>
                </c:pt>
                <c:pt idx="44">
                  <c:v>335</c:v>
                </c:pt>
                <c:pt idx="45">
                  <c:v>279</c:v>
                </c:pt>
                <c:pt idx="46">
                  <c:v>329</c:v>
                </c:pt>
                <c:pt idx="47">
                  <c:v>330</c:v>
                </c:pt>
                <c:pt idx="48">
                  <c:v>332</c:v>
                </c:pt>
                <c:pt idx="49">
                  <c:v>324</c:v>
                </c:pt>
                <c:pt idx="50">
                  <c:v>310</c:v>
                </c:pt>
                <c:pt idx="51">
                  <c:v>303</c:v>
                </c:pt>
                <c:pt idx="52">
                  <c:v>311</c:v>
                </c:pt>
                <c:pt idx="53">
                  <c:v>314</c:v>
                </c:pt>
                <c:pt idx="54">
                  <c:v>292</c:v>
                </c:pt>
                <c:pt idx="55">
                  <c:v>306</c:v>
                </c:pt>
                <c:pt idx="56">
                  <c:v>313</c:v>
                </c:pt>
                <c:pt idx="57">
                  <c:v>294</c:v>
                </c:pt>
                <c:pt idx="58">
                  <c:v>318</c:v>
                </c:pt>
                <c:pt idx="59">
                  <c:v>309</c:v>
                </c:pt>
                <c:pt idx="60">
                  <c:v>349</c:v>
                </c:pt>
                <c:pt idx="61">
                  <c:v>302</c:v>
                </c:pt>
                <c:pt idx="62">
                  <c:v>316</c:v>
                </c:pt>
                <c:pt idx="63">
                  <c:v>309</c:v>
                </c:pt>
                <c:pt idx="64">
                  <c:v>275</c:v>
                </c:pt>
                <c:pt idx="65">
                  <c:v>275</c:v>
                </c:pt>
                <c:pt idx="66">
                  <c:v>321</c:v>
                </c:pt>
                <c:pt idx="67">
                  <c:v>292</c:v>
                </c:pt>
                <c:pt idx="68">
                  <c:v>348</c:v>
                </c:pt>
                <c:pt idx="69">
                  <c:v>302</c:v>
                </c:pt>
                <c:pt idx="70">
                  <c:v>301</c:v>
                </c:pt>
                <c:pt idx="71">
                  <c:v>301</c:v>
                </c:pt>
                <c:pt idx="72">
                  <c:v>318</c:v>
                </c:pt>
                <c:pt idx="73">
                  <c:v>302</c:v>
                </c:pt>
                <c:pt idx="74">
                  <c:v>294</c:v>
                </c:pt>
                <c:pt idx="75">
                  <c:v>295</c:v>
                </c:pt>
                <c:pt idx="76">
                  <c:v>294</c:v>
                </c:pt>
                <c:pt idx="77">
                  <c:v>307</c:v>
                </c:pt>
                <c:pt idx="78">
                  <c:v>316</c:v>
                </c:pt>
                <c:pt idx="79">
                  <c:v>307</c:v>
                </c:pt>
                <c:pt idx="80">
                  <c:v>318</c:v>
                </c:pt>
                <c:pt idx="81">
                  <c:v>310</c:v>
                </c:pt>
                <c:pt idx="82">
                  <c:v>273</c:v>
                </c:pt>
                <c:pt idx="83">
                  <c:v>289</c:v>
                </c:pt>
                <c:pt idx="84">
                  <c:v>298</c:v>
                </c:pt>
                <c:pt idx="85">
                  <c:v>289</c:v>
                </c:pt>
                <c:pt idx="86">
                  <c:v>293</c:v>
                </c:pt>
                <c:pt idx="87">
                  <c:v>307</c:v>
                </c:pt>
                <c:pt idx="88">
                  <c:v>297</c:v>
                </c:pt>
                <c:pt idx="89">
                  <c:v>275</c:v>
                </c:pt>
                <c:pt idx="90">
                  <c:v>278</c:v>
                </c:pt>
                <c:pt idx="91">
                  <c:v>276</c:v>
                </c:pt>
                <c:pt idx="92">
                  <c:v>276</c:v>
                </c:pt>
                <c:pt idx="93">
                  <c:v>264</c:v>
                </c:pt>
                <c:pt idx="94">
                  <c:v>304</c:v>
                </c:pt>
                <c:pt idx="95">
                  <c:v>279</c:v>
                </c:pt>
                <c:pt idx="96">
                  <c:v>290</c:v>
                </c:pt>
                <c:pt idx="97">
                  <c:v>305</c:v>
                </c:pt>
                <c:pt idx="98">
                  <c:v>261</c:v>
                </c:pt>
                <c:pt idx="99">
                  <c:v>316</c:v>
                </c:pt>
                <c:pt idx="100">
                  <c:v>261</c:v>
                </c:pt>
                <c:pt idx="101">
                  <c:v>292</c:v>
                </c:pt>
                <c:pt idx="102">
                  <c:v>295</c:v>
                </c:pt>
                <c:pt idx="103">
                  <c:v>277</c:v>
                </c:pt>
                <c:pt idx="104">
                  <c:v>300</c:v>
                </c:pt>
                <c:pt idx="105">
                  <c:v>300</c:v>
                </c:pt>
                <c:pt idx="106">
                  <c:v>277</c:v>
                </c:pt>
                <c:pt idx="107">
                  <c:v>291</c:v>
                </c:pt>
                <c:pt idx="108">
                  <c:v>272</c:v>
                </c:pt>
                <c:pt idx="109">
                  <c:v>271</c:v>
                </c:pt>
                <c:pt idx="110">
                  <c:v>294</c:v>
                </c:pt>
                <c:pt idx="111">
                  <c:v>302</c:v>
                </c:pt>
                <c:pt idx="112">
                  <c:v>314</c:v>
                </c:pt>
                <c:pt idx="113">
                  <c:v>271</c:v>
                </c:pt>
                <c:pt idx="114">
                  <c:v>287</c:v>
                </c:pt>
                <c:pt idx="115">
                  <c:v>313</c:v>
                </c:pt>
                <c:pt idx="116">
                  <c:v>318</c:v>
                </c:pt>
                <c:pt idx="117">
                  <c:v>277</c:v>
                </c:pt>
                <c:pt idx="118">
                  <c:v>310</c:v>
                </c:pt>
                <c:pt idx="119">
                  <c:v>266</c:v>
                </c:pt>
                <c:pt idx="120">
                  <c:v>300</c:v>
                </c:pt>
                <c:pt idx="121">
                  <c:v>281</c:v>
                </c:pt>
                <c:pt idx="122">
                  <c:v>299</c:v>
                </c:pt>
                <c:pt idx="123">
                  <c:v>328</c:v>
                </c:pt>
                <c:pt idx="124">
                  <c:v>269</c:v>
                </c:pt>
                <c:pt idx="125">
                  <c:v>282</c:v>
                </c:pt>
                <c:pt idx="126">
                  <c:v>288</c:v>
                </c:pt>
                <c:pt idx="127">
                  <c:v>250</c:v>
                </c:pt>
                <c:pt idx="128">
                  <c:v>308</c:v>
                </c:pt>
                <c:pt idx="129">
                  <c:v>342</c:v>
                </c:pt>
                <c:pt idx="130">
                  <c:v>307</c:v>
                </c:pt>
                <c:pt idx="131">
                  <c:v>311</c:v>
                </c:pt>
                <c:pt idx="132">
                  <c:v>315</c:v>
                </c:pt>
                <c:pt idx="133">
                  <c:v>290</c:v>
                </c:pt>
                <c:pt idx="134">
                  <c:v>347</c:v>
                </c:pt>
                <c:pt idx="135">
                  <c:v>340</c:v>
                </c:pt>
                <c:pt idx="136">
                  <c:v>319</c:v>
                </c:pt>
                <c:pt idx="137">
                  <c:v>304</c:v>
                </c:pt>
                <c:pt idx="138">
                  <c:v>295</c:v>
                </c:pt>
                <c:pt idx="139">
                  <c:v>340</c:v>
                </c:pt>
                <c:pt idx="140">
                  <c:v>329</c:v>
                </c:pt>
                <c:pt idx="141">
                  <c:v>328</c:v>
                </c:pt>
                <c:pt idx="142">
                  <c:v>363</c:v>
                </c:pt>
                <c:pt idx="143">
                  <c:v>348</c:v>
                </c:pt>
                <c:pt idx="144">
                  <c:v>376</c:v>
                </c:pt>
                <c:pt idx="145">
                  <c:v>331</c:v>
                </c:pt>
                <c:pt idx="146">
                  <c:v>402</c:v>
                </c:pt>
                <c:pt idx="147">
                  <c:v>374</c:v>
                </c:pt>
                <c:pt idx="148">
                  <c:v>369</c:v>
                </c:pt>
                <c:pt idx="149">
                  <c:v>410</c:v>
                </c:pt>
                <c:pt idx="150">
                  <c:v>408</c:v>
                </c:pt>
                <c:pt idx="151">
                  <c:v>451</c:v>
                </c:pt>
                <c:pt idx="152">
                  <c:v>455</c:v>
                </c:pt>
                <c:pt idx="153">
                  <c:v>451</c:v>
                </c:pt>
                <c:pt idx="154">
                  <c:v>484</c:v>
                </c:pt>
                <c:pt idx="155">
                  <c:v>491</c:v>
                </c:pt>
                <c:pt idx="156">
                  <c:v>499</c:v>
                </c:pt>
                <c:pt idx="157">
                  <c:v>462</c:v>
                </c:pt>
                <c:pt idx="158">
                  <c:v>550</c:v>
                </c:pt>
                <c:pt idx="159">
                  <c:v>567</c:v>
                </c:pt>
                <c:pt idx="160">
                  <c:v>609</c:v>
                </c:pt>
                <c:pt idx="161">
                  <c:v>588</c:v>
                </c:pt>
                <c:pt idx="162">
                  <c:v>581</c:v>
                </c:pt>
                <c:pt idx="163">
                  <c:v>578</c:v>
                </c:pt>
                <c:pt idx="164">
                  <c:v>645</c:v>
                </c:pt>
                <c:pt idx="165">
                  <c:v>645</c:v>
                </c:pt>
                <c:pt idx="166">
                  <c:v>658</c:v>
                </c:pt>
                <c:pt idx="167">
                  <c:v>667</c:v>
                </c:pt>
                <c:pt idx="168">
                  <c:v>649</c:v>
                </c:pt>
                <c:pt idx="169">
                  <c:v>742</c:v>
                </c:pt>
                <c:pt idx="170">
                  <c:v>668</c:v>
                </c:pt>
                <c:pt idx="171">
                  <c:v>724</c:v>
                </c:pt>
                <c:pt idx="172">
                  <c:v>773</c:v>
                </c:pt>
                <c:pt idx="173">
                  <c:v>791</c:v>
                </c:pt>
                <c:pt idx="174">
                  <c:v>806</c:v>
                </c:pt>
                <c:pt idx="175">
                  <c:v>725</c:v>
                </c:pt>
                <c:pt idx="176">
                  <c:v>749</c:v>
                </c:pt>
                <c:pt idx="177">
                  <c:v>764</c:v>
                </c:pt>
                <c:pt idx="178">
                  <c:v>706</c:v>
                </c:pt>
                <c:pt idx="179">
                  <c:v>755</c:v>
                </c:pt>
                <c:pt idx="180">
                  <c:v>763</c:v>
                </c:pt>
                <c:pt idx="181">
                  <c:v>851</c:v>
                </c:pt>
                <c:pt idx="182">
                  <c:v>783</c:v>
                </c:pt>
                <c:pt idx="183">
                  <c:v>774</c:v>
                </c:pt>
                <c:pt idx="184">
                  <c:v>802</c:v>
                </c:pt>
                <c:pt idx="185">
                  <c:v>762</c:v>
                </c:pt>
                <c:pt idx="186">
                  <c:v>793</c:v>
                </c:pt>
                <c:pt idx="187">
                  <c:v>756</c:v>
                </c:pt>
                <c:pt idx="188">
                  <c:v>754</c:v>
                </c:pt>
                <c:pt idx="189">
                  <c:v>800</c:v>
                </c:pt>
                <c:pt idx="190">
                  <c:v>746</c:v>
                </c:pt>
                <c:pt idx="191">
                  <c:v>767</c:v>
                </c:pt>
                <c:pt idx="192">
                  <c:v>787</c:v>
                </c:pt>
                <c:pt idx="193">
                  <c:v>758</c:v>
                </c:pt>
                <c:pt idx="194">
                  <c:v>781</c:v>
                </c:pt>
                <c:pt idx="195">
                  <c:v>793</c:v>
                </c:pt>
                <c:pt idx="196">
                  <c:v>806</c:v>
                </c:pt>
                <c:pt idx="197">
                  <c:v>832</c:v>
                </c:pt>
                <c:pt idx="198">
                  <c:v>818</c:v>
                </c:pt>
                <c:pt idx="199">
                  <c:v>806</c:v>
                </c:pt>
                <c:pt idx="200">
                  <c:v>861</c:v>
                </c:pt>
                <c:pt idx="201">
                  <c:v>852</c:v>
                </c:pt>
                <c:pt idx="202">
                  <c:v>866</c:v>
                </c:pt>
                <c:pt idx="203">
                  <c:v>804</c:v>
                </c:pt>
                <c:pt idx="204">
                  <c:v>854</c:v>
                </c:pt>
                <c:pt idx="205">
                  <c:v>866</c:v>
                </c:pt>
                <c:pt idx="206">
                  <c:v>805</c:v>
                </c:pt>
                <c:pt idx="207">
                  <c:v>817</c:v>
                </c:pt>
                <c:pt idx="208">
                  <c:v>872</c:v>
                </c:pt>
                <c:pt idx="209">
                  <c:v>882</c:v>
                </c:pt>
                <c:pt idx="210">
                  <c:v>894</c:v>
                </c:pt>
                <c:pt idx="211">
                  <c:v>847</c:v>
                </c:pt>
                <c:pt idx="212">
                  <c:v>871</c:v>
                </c:pt>
                <c:pt idx="213">
                  <c:v>819</c:v>
                </c:pt>
                <c:pt idx="214">
                  <c:v>865</c:v>
                </c:pt>
                <c:pt idx="215">
                  <c:v>906</c:v>
                </c:pt>
                <c:pt idx="216">
                  <c:v>844</c:v>
                </c:pt>
                <c:pt idx="217">
                  <c:v>814</c:v>
                </c:pt>
                <c:pt idx="218">
                  <c:v>770</c:v>
                </c:pt>
                <c:pt idx="219">
                  <c:v>778</c:v>
                </c:pt>
                <c:pt idx="220">
                  <c:v>789</c:v>
                </c:pt>
                <c:pt idx="221">
                  <c:v>735</c:v>
                </c:pt>
                <c:pt idx="222">
                  <c:v>722</c:v>
                </c:pt>
                <c:pt idx="223">
                  <c:v>710</c:v>
                </c:pt>
                <c:pt idx="224">
                  <c:v>672</c:v>
                </c:pt>
                <c:pt idx="225">
                  <c:v>680</c:v>
                </c:pt>
                <c:pt idx="226">
                  <c:v>619</c:v>
                </c:pt>
                <c:pt idx="227">
                  <c:v>587</c:v>
                </c:pt>
                <c:pt idx="228">
                  <c:v>610</c:v>
                </c:pt>
                <c:pt idx="229">
                  <c:v>598</c:v>
                </c:pt>
                <c:pt idx="230">
                  <c:v>541</c:v>
                </c:pt>
                <c:pt idx="231">
                  <c:v>566</c:v>
                </c:pt>
                <c:pt idx="232">
                  <c:v>478</c:v>
                </c:pt>
                <c:pt idx="233">
                  <c:v>475</c:v>
                </c:pt>
                <c:pt idx="234">
                  <c:v>520</c:v>
                </c:pt>
                <c:pt idx="235">
                  <c:v>464</c:v>
                </c:pt>
                <c:pt idx="236">
                  <c:v>466</c:v>
                </c:pt>
                <c:pt idx="237">
                  <c:v>474</c:v>
                </c:pt>
                <c:pt idx="238">
                  <c:v>405</c:v>
                </c:pt>
                <c:pt idx="239">
                  <c:v>397</c:v>
                </c:pt>
                <c:pt idx="240">
                  <c:v>378</c:v>
                </c:pt>
                <c:pt idx="241">
                  <c:v>370</c:v>
                </c:pt>
                <c:pt idx="242">
                  <c:v>381</c:v>
                </c:pt>
                <c:pt idx="243">
                  <c:v>357</c:v>
                </c:pt>
                <c:pt idx="244">
                  <c:v>368</c:v>
                </c:pt>
                <c:pt idx="245">
                  <c:v>328</c:v>
                </c:pt>
                <c:pt idx="246">
                  <c:v>355</c:v>
                </c:pt>
                <c:pt idx="247">
                  <c:v>321</c:v>
                </c:pt>
                <c:pt idx="248">
                  <c:v>309</c:v>
                </c:pt>
                <c:pt idx="249">
                  <c:v>290</c:v>
                </c:pt>
                <c:pt idx="250">
                  <c:v>313</c:v>
                </c:pt>
                <c:pt idx="251">
                  <c:v>340</c:v>
                </c:pt>
                <c:pt idx="252">
                  <c:v>275</c:v>
                </c:pt>
                <c:pt idx="253">
                  <c:v>301</c:v>
                </c:pt>
                <c:pt idx="254">
                  <c:v>287</c:v>
                </c:pt>
                <c:pt idx="255">
                  <c:v>299</c:v>
                </c:pt>
                <c:pt idx="256">
                  <c:v>291</c:v>
                </c:pt>
                <c:pt idx="257">
                  <c:v>275</c:v>
                </c:pt>
                <c:pt idx="258">
                  <c:v>297</c:v>
                </c:pt>
                <c:pt idx="259">
                  <c:v>297</c:v>
                </c:pt>
                <c:pt idx="260">
                  <c:v>307</c:v>
                </c:pt>
                <c:pt idx="261">
                  <c:v>257</c:v>
                </c:pt>
                <c:pt idx="262">
                  <c:v>283</c:v>
                </c:pt>
                <c:pt idx="263">
                  <c:v>268</c:v>
                </c:pt>
                <c:pt idx="264">
                  <c:v>277</c:v>
                </c:pt>
                <c:pt idx="265">
                  <c:v>287</c:v>
                </c:pt>
                <c:pt idx="266">
                  <c:v>237</c:v>
                </c:pt>
                <c:pt idx="267">
                  <c:v>291</c:v>
                </c:pt>
                <c:pt idx="268">
                  <c:v>256</c:v>
                </c:pt>
                <c:pt idx="269">
                  <c:v>276</c:v>
                </c:pt>
                <c:pt idx="270">
                  <c:v>260</c:v>
                </c:pt>
                <c:pt idx="271">
                  <c:v>235</c:v>
                </c:pt>
                <c:pt idx="272">
                  <c:v>261</c:v>
                </c:pt>
                <c:pt idx="273">
                  <c:v>262</c:v>
                </c:pt>
                <c:pt idx="274">
                  <c:v>241</c:v>
                </c:pt>
                <c:pt idx="275">
                  <c:v>273</c:v>
                </c:pt>
                <c:pt idx="276">
                  <c:v>237</c:v>
                </c:pt>
                <c:pt idx="277">
                  <c:v>260</c:v>
                </c:pt>
                <c:pt idx="278">
                  <c:v>291</c:v>
                </c:pt>
                <c:pt idx="279">
                  <c:v>269</c:v>
                </c:pt>
                <c:pt idx="280">
                  <c:v>269</c:v>
                </c:pt>
                <c:pt idx="281">
                  <c:v>285</c:v>
                </c:pt>
                <c:pt idx="282">
                  <c:v>249</c:v>
                </c:pt>
                <c:pt idx="283">
                  <c:v>259</c:v>
                </c:pt>
                <c:pt idx="284">
                  <c:v>278</c:v>
                </c:pt>
                <c:pt idx="285">
                  <c:v>282</c:v>
                </c:pt>
                <c:pt idx="286">
                  <c:v>261</c:v>
                </c:pt>
                <c:pt idx="287">
                  <c:v>281</c:v>
                </c:pt>
                <c:pt idx="288">
                  <c:v>263</c:v>
                </c:pt>
                <c:pt idx="289">
                  <c:v>258</c:v>
                </c:pt>
                <c:pt idx="290">
                  <c:v>261</c:v>
                </c:pt>
                <c:pt idx="291">
                  <c:v>278</c:v>
                </c:pt>
                <c:pt idx="292">
                  <c:v>280</c:v>
                </c:pt>
                <c:pt idx="293">
                  <c:v>261</c:v>
                </c:pt>
                <c:pt idx="294">
                  <c:v>274</c:v>
                </c:pt>
                <c:pt idx="295">
                  <c:v>287</c:v>
                </c:pt>
                <c:pt idx="296">
                  <c:v>254</c:v>
                </c:pt>
                <c:pt idx="297">
                  <c:v>253</c:v>
                </c:pt>
                <c:pt idx="298">
                  <c:v>261</c:v>
                </c:pt>
                <c:pt idx="299">
                  <c:v>251</c:v>
                </c:pt>
                <c:pt idx="300">
                  <c:v>265</c:v>
                </c:pt>
                <c:pt idx="301">
                  <c:v>241</c:v>
                </c:pt>
                <c:pt idx="302">
                  <c:v>259</c:v>
                </c:pt>
                <c:pt idx="303">
                  <c:v>282</c:v>
                </c:pt>
                <c:pt idx="304">
                  <c:v>233</c:v>
                </c:pt>
                <c:pt idx="305">
                  <c:v>261</c:v>
                </c:pt>
                <c:pt idx="306">
                  <c:v>270</c:v>
                </c:pt>
                <c:pt idx="307">
                  <c:v>246</c:v>
                </c:pt>
                <c:pt idx="308">
                  <c:v>269</c:v>
                </c:pt>
                <c:pt idx="309">
                  <c:v>272</c:v>
                </c:pt>
                <c:pt idx="310">
                  <c:v>290</c:v>
                </c:pt>
                <c:pt idx="311">
                  <c:v>244</c:v>
                </c:pt>
                <c:pt idx="312">
                  <c:v>274</c:v>
                </c:pt>
                <c:pt idx="313">
                  <c:v>293</c:v>
                </c:pt>
                <c:pt idx="314">
                  <c:v>272</c:v>
                </c:pt>
                <c:pt idx="315">
                  <c:v>265</c:v>
                </c:pt>
                <c:pt idx="316">
                  <c:v>241</c:v>
                </c:pt>
                <c:pt idx="317">
                  <c:v>250</c:v>
                </c:pt>
                <c:pt idx="318">
                  <c:v>252</c:v>
                </c:pt>
                <c:pt idx="319">
                  <c:v>281</c:v>
                </c:pt>
                <c:pt idx="320">
                  <c:v>278</c:v>
                </c:pt>
                <c:pt idx="321">
                  <c:v>270</c:v>
                </c:pt>
                <c:pt idx="322">
                  <c:v>244</c:v>
                </c:pt>
                <c:pt idx="323">
                  <c:v>268</c:v>
                </c:pt>
                <c:pt idx="324">
                  <c:v>300</c:v>
                </c:pt>
                <c:pt idx="325">
                  <c:v>240</c:v>
                </c:pt>
                <c:pt idx="326">
                  <c:v>270</c:v>
                </c:pt>
                <c:pt idx="327">
                  <c:v>306</c:v>
                </c:pt>
                <c:pt idx="328">
                  <c:v>272</c:v>
                </c:pt>
                <c:pt idx="329">
                  <c:v>294</c:v>
                </c:pt>
                <c:pt idx="330">
                  <c:v>290</c:v>
                </c:pt>
                <c:pt idx="331">
                  <c:v>265</c:v>
                </c:pt>
                <c:pt idx="332">
                  <c:v>297</c:v>
                </c:pt>
                <c:pt idx="333">
                  <c:v>280</c:v>
                </c:pt>
                <c:pt idx="334">
                  <c:v>301</c:v>
                </c:pt>
                <c:pt idx="335">
                  <c:v>264</c:v>
                </c:pt>
                <c:pt idx="336">
                  <c:v>302</c:v>
                </c:pt>
                <c:pt idx="337">
                  <c:v>265</c:v>
                </c:pt>
                <c:pt idx="338">
                  <c:v>268</c:v>
                </c:pt>
                <c:pt idx="339">
                  <c:v>294</c:v>
                </c:pt>
                <c:pt idx="340">
                  <c:v>300</c:v>
                </c:pt>
                <c:pt idx="341">
                  <c:v>302</c:v>
                </c:pt>
                <c:pt idx="342">
                  <c:v>292</c:v>
                </c:pt>
                <c:pt idx="343">
                  <c:v>307</c:v>
                </c:pt>
                <c:pt idx="344">
                  <c:v>320</c:v>
                </c:pt>
                <c:pt idx="345">
                  <c:v>287</c:v>
                </c:pt>
                <c:pt idx="346">
                  <c:v>294</c:v>
                </c:pt>
                <c:pt idx="347">
                  <c:v>297</c:v>
                </c:pt>
                <c:pt idx="348">
                  <c:v>300</c:v>
                </c:pt>
                <c:pt idx="349">
                  <c:v>279</c:v>
                </c:pt>
                <c:pt idx="350">
                  <c:v>308</c:v>
                </c:pt>
                <c:pt idx="351">
                  <c:v>301</c:v>
                </c:pt>
                <c:pt idx="352">
                  <c:v>301</c:v>
                </c:pt>
                <c:pt idx="353">
                  <c:v>330</c:v>
                </c:pt>
                <c:pt idx="354">
                  <c:v>345</c:v>
                </c:pt>
                <c:pt idx="355">
                  <c:v>279</c:v>
                </c:pt>
                <c:pt idx="356">
                  <c:v>303</c:v>
                </c:pt>
                <c:pt idx="357">
                  <c:v>289</c:v>
                </c:pt>
                <c:pt idx="358">
                  <c:v>296</c:v>
                </c:pt>
                <c:pt idx="359">
                  <c:v>346</c:v>
                </c:pt>
                <c:pt idx="360">
                  <c:v>300</c:v>
                </c:pt>
                <c:pt idx="361">
                  <c:v>320</c:v>
                </c:pt>
                <c:pt idx="362">
                  <c:v>308</c:v>
                </c:pt>
                <c:pt idx="363">
                  <c:v>308</c:v>
                </c:pt>
                <c:pt idx="364">
                  <c:v>303</c:v>
                </c:pt>
                <c:pt idx="365">
                  <c:v>277</c:v>
                </c:pt>
                <c:pt idx="366">
                  <c:v>323</c:v>
                </c:pt>
                <c:pt idx="367">
                  <c:v>330</c:v>
                </c:pt>
                <c:pt idx="368">
                  <c:v>310</c:v>
                </c:pt>
                <c:pt idx="369">
                  <c:v>299</c:v>
                </c:pt>
                <c:pt idx="370">
                  <c:v>323</c:v>
                </c:pt>
                <c:pt idx="371">
                  <c:v>304</c:v>
                </c:pt>
                <c:pt idx="372">
                  <c:v>336</c:v>
                </c:pt>
                <c:pt idx="373">
                  <c:v>304</c:v>
                </c:pt>
                <c:pt idx="374">
                  <c:v>319</c:v>
                </c:pt>
                <c:pt idx="375">
                  <c:v>319</c:v>
                </c:pt>
                <c:pt idx="376">
                  <c:v>278</c:v>
                </c:pt>
                <c:pt idx="377">
                  <c:v>293</c:v>
                </c:pt>
                <c:pt idx="378">
                  <c:v>331</c:v>
                </c:pt>
                <c:pt idx="379">
                  <c:v>314</c:v>
                </c:pt>
                <c:pt idx="380">
                  <c:v>331</c:v>
                </c:pt>
                <c:pt idx="381">
                  <c:v>326</c:v>
                </c:pt>
                <c:pt idx="382">
                  <c:v>328</c:v>
                </c:pt>
                <c:pt idx="383">
                  <c:v>288</c:v>
                </c:pt>
                <c:pt idx="384">
                  <c:v>333</c:v>
                </c:pt>
                <c:pt idx="385">
                  <c:v>349</c:v>
                </c:pt>
                <c:pt idx="386">
                  <c:v>324</c:v>
                </c:pt>
                <c:pt idx="387">
                  <c:v>314</c:v>
                </c:pt>
                <c:pt idx="388">
                  <c:v>294</c:v>
                </c:pt>
                <c:pt idx="389">
                  <c:v>293</c:v>
                </c:pt>
                <c:pt idx="390">
                  <c:v>334</c:v>
                </c:pt>
                <c:pt idx="391">
                  <c:v>319</c:v>
                </c:pt>
                <c:pt idx="392">
                  <c:v>322</c:v>
                </c:pt>
                <c:pt idx="393">
                  <c:v>326</c:v>
                </c:pt>
                <c:pt idx="394">
                  <c:v>286</c:v>
                </c:pt>
                <c:pt idx="395">
                  <c:v>313</c:v>
                </c:pt>
                <c:pt idx="396">
                  <c:v>305</c:v>
                </c:pt>
                <c:pt idx="397">
                  <c:v>306</c:v>
                </c:pt>
                <c:pt idx="398">
                  <c:v>326</c:v>
                </c:pt>
                <c:pt idx="399">
                  <c:v>313</c:v>
                </c:pt>
                <c:pt idx="400">
                  <c:v>293</c:v>
                </c:pt>
                <c:pt idx="401">
                  <c:v>275</c:v>
                </c:pt>
                <c:pt idx="402">
                  <c:v>306</c:v>
                </c:pt>
                <c:pt idx="403">
                  <c:v>277</c:v>
                </c:pt>
                <c:pt idx="404">
                  <c:v>285</c:v>
                </c:pt>
                <c:pt idx="405">
                  <c:v>288</c:v>
                </c:pt>
                <c:pt idx="406">
                  <c:v>303</c:v>
                </c:pt>
                <c:pt idx="407">
                  <c:v>285</c:v>
                </c:pt>
                <c:pt idx="408">
                  <c:v>276</c:v>
                </c:pt>
                <c:pt idx="409">
                  <c:v>298</c:v>
                </c:pt>
                <c:pt idx="410">
                  <c:v>292</c:v>
                </c:pt>
                <c:pt idx="411">
                  <c:v>307</c:v>
                </c:pt>
                <c:pt idx="412">
                  <c:v>313</c:v>
                </c:pt>
                <c:pt idx="413">
                  <c:v>277</c:v>
                </c:pt>
                <c:pt idx="414">
                  <c:v>296</c:v>
                </c:pt>
                <c:pt idx="415">
                  <c:v>290</c:v>
                </c:pt>
                <c:pt idx="416">
                  <c:v>262</c:v>
                </c:pt>
                <c:pt idx="417">
                  <c:v>297</c:v>
                </c:pt>
                <c:pt idx="418">
                  <c:v>314</c:v>
                </c:pt>
                <c:pt idx="419">
                  <c:v>291</c:v>
                </c:pt>
                <c:pt idx="420">
                  <c:v>310</c:v>
                </c:pt>
                <c:pt idx="421">
                  <c:v>273</c:v>
                </c:pt>
                <c:pt idx="422">
                  <c:v>287</c:v>
                </c:pt>
                <c:pt idx="423">
                  <c:v>282</c:v>
                </c:pt>
                <c:pt idx="424">
                  <c:v>306</c:v>
                </c:pt>
                <c:pt idx="425">
                  <c:v>258</c:v>
                </c:pt>
                <c:pt idx="426">
                  <c:v>290</c:v>
                </c:pt>
                <c:pt idx="427">
                  <c:v>282</c:v>
                </c:pt>
                <c:pt idx="428">
                  <c:v>288</c:v>
                </c:pt>
                <c:pt idx="429">
                  <c:v>268</c:v>
                </c:pt>
                <c:pt idx="430">
                  <c:v>243</c:v>
                </c:pt>
                <c:pt idx="431">
                  <c:v>265</c:v>
                </c:pt>
                <c:pt idx="432">
                  <c:v>273</c:v>
                </c:pt>
                <c:pt idx="433">
                  <c:v>248</c:v>
                </c:pt>
                <c:pt idx="434">
                  <c:v>278</c:v>
                </c:pt>
                <c:pt idx="435">
                  <c:v>261</c:v>
                </c:pt>
                <c:pt idx="436">
                  <c:v>278</c:v>
                </c:pt>
                <c:pt idx="437">
                  <c:v>274</c:v>
                </c:pt>
                <c:pt idx="438">
                  <c:v>288</c:v>
                </c:pt>
                <c:pt idx="439">
                  <c:v>299</c:v>
                </c:pt>
                <c:pt idx="440">
                  <c:v>240</c:v>
                </c:pt>
                <c:pt idx="441">
                  <c:v>256</c:v>
                </c:pt>
                <c:pt idx="442">
                  <c:v>273</c:v>
                </c:pt>
                <c:pt idx="443">
                  <c:v>272</c:v>
                </c:pt>
                <c:pt idx="444">
                  <c:v>238</c:v>
                </c:pt>
                <c:pt idx="445">
                  <c:v>260</c:v>
                </c:pt>
                <c:pt idx="446">
                  <c:v>257</c:v>
                </c:pt>
                <c:pt idx="447">
                  <c:v>235</c:v>
                </c:pt>
                <c:pt idx="448">
                  <c:v>254</c:v>
                </c:pt>
                <c:pt idx="449">
                  <c:v>251</c:v>
                </c:pt>
                <c:pt idx="450">
                  <c:v>241</c:v>
                </c:pt>
                <c:pt idx="451">
                  <c:v>245</c:v>
                </c:pt>
                <c:pt idx="452">
                  <c:v>246</c:v>
                </c:pt>
                <c:pt idx="453">
                  <c:v>235</c:v>
                </c:pt>
                <c:pt idx="454">
                  <c:v>238</c:v>
                </c:pt>
                <c:pt idx="455">
                  <c:v>278</c:v>
                </c:pt>
                <c:pt idx="456">
                  <c:v>242</c:v>
                </c:pt>
                <c:pt idx="457">
                  <c:v>235</c:v>
                </c:pt>
                <c:pt idx="458">
                  <c:v>265</c:v>
                </c:pt>
                <c:pt idx="459">
                  <c:v>248</c:v>
                </c:pt>
                <c:pt idx="460">
                  <c:v>252</c:v>
                </c:pt>
                <c:pt idx="461">
                  <c:v>236</c:v>
                </c:pt>
                <c:pt idx="462">
                  <c:v>224</c:v>
                </c:pt>
                <c:pt idx="463">
                  <c:v>223</c:v>
                </c:pt>
                <c:pt idx="464">
                  <c:v>228</c:v>
                </c:pt>
                <c:pt idx="465">
                  <c:v>260</c:v>
                </c:pt>
                <c:pt idx="466">
                  <c:v>238</c:v>
                </c:pt>
                <c:pt idx="467">
                  <c:v>275</c:v>
                </c:pt>
                <c:pt idx="468">
                  <c:v>240</c:v>
                </c:pt>
                <c:pt idx="469">
                  <c:v>276</c:v>
                </c:pt>
                <c:pt idx="470">
                  <c:v>258</c:v>
                </c:pt>
                <c:pt idx="471">
                  <c:v>250</c:v>
                </c:pt>
                <c:pt idx="472">
                  <c:v>262</c:v>
                </c:pt>
                <c:pt idx="473">
                  <c:v>269</c:v>
                </c:pt>
                <c:pt idx="474">
                  <c:v>233</c:v>
                </c:pt>
                <c:pt idx="475">
                  <c:v>265</c:v>
                </c:pt>
                <c:pt idx="476">
                  <c:v>282</c:v>
                </c:pt>
                <c:pt idx="477">
                  <c:v>247</c:v>
                </c:pt>
                <c:pt idx="478">
                  <c:v>239</c:v>
                </c:pt>
                <c:pt idx="479">
                  <c:v>247</c:v>
                </c:pt>
                <c:pt idx="480">
                  <c:v>263</c:v>
                </c:pt>
                <c:pt idx="481">
                  <c:v>263</c:v>
                </c:pt>
                <c:pt idx="482">
                  <c:v>254</c:v>
                </c:pt>
                <c:pt idx="483">
                  <c:v>249</c:v>
                </c:pt>
                <c:pt idx="484">
                  <c:v>229</c:v>
                </c:pt>
                <c:pt idx="485">
                  <c:v>256</c:v>
                </c:pt>
                <c:pt idx="486">
                  <c:v>221</c:v>
                </c:pt>
                <c:pt idx="487">
                  <c:v>236</c:v>
                </c:pt>
                <c:pt idx="488">
                  <c:v>257</c:v>
                </c:pt>
                <c:pt idx="489">
                  <c:v>271</c:v>
                </c:pt>
                <c:pt idx="490">
                  <c:v>248</c:v>
                </c:pt>
                <c:pt idx="491">
                  <c:v>273</c:v>
                </c:pt>
                <c:pt idx="492">
                  <c:v>253</c:v>
                </c:pt>
                <c:pt idx="493">
                  <c:v>252</c:v>
                </c:pt>
                <c:pt idx="494">
                  <c:v>255</c:v>
                </c:pt>
                <c:pt idx="495">
                  <c:v>247</c:v>
                </c:pt>
                <c:pt idx="496">
                  <c:v>270</c:v>
                </c:pt>
                <c:pt idx="497">
                  <c:v>247</c:v>
                </c:pt>
                <c:pt idx="498">
                  <c:v>226</c:v>
                </c:pt>
                <c:pt idx="499">
                  <c:v>241</c:v>
                </c:pt>
                <c:pt idx="500">
                  <c:v>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21-44D4-93F7-D7D58AE86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08224"/>
        <c:axId val="31909760"/>
      </c:scatterChart>
      <c:valAx>
        <c:axId val="3190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1909760"/>
        <c:crosses val="autoZero"/>
        <c:crossBetween val="midCat"/>
      </c:valAx>
      <c:valAx>
        <c:axId val="3190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19082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409575</xdr:colOff>
      <xdr:row>2</xdr:row>
      <xdr:rowOff>161925</xdr:rowOff>
    </xdr:from>
    <xdr:to>
      <xdr:col>38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11CR." connectionId="1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94CR._1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94CR." connectionId="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69CR." connectionId="1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169N." connectionId="1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45CR._1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CR._1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08CR." connectionId="1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14N." connectionId="14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68CR._1" connectionId="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08N." connectionId="1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68CR." connectionId="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211N." connectionId="20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A945CR." connectionId="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A750CR_1" connectionId="2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11CR." connectionId="1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zoomScale="60" zoomScaleNormal="60" workbookViewId="0">
      <selection activeCell="P5" sqref="P5"/>
    </sheetView>
  </sheetViews>
  <sheetFormatPr defaultRowHeight="15" x14ac:dyDescent="0.25"/>
  <cols>
    <col min="2" max="2" width="21.7109375" bestFit="1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37</v>
      </c>
    </row>
    <row r="4" spans="1:24" x14ac:dyDescent="0.25">
      <c r="B4" t="s">
        <v>38</v>
      </c>
      <c r="J4" t="s">
        <v>35</v>
      </c>
      <c r="N4" t="s">
        <v>36</v>
      </c>
      <c r="U4" t="s">
        <v>24</v>
      </c>
    </row>
    <row r="5" spans="1:24" x14ac:dyDescent="0.25">
      <c r="B5">
        <v>830</v>
      </c>
      <c r="C5" t="s">
        <v>19</v>
      </c>
      <c r="E5" t="s">
        <v>2</v>
      </c>
      <c r="F5">
        <v>546.8428051115427</v>
      </c>
      <c r="G5">
        <v>432.11252682562468</v>
      </c>
      <c r="H5">
        <v>0</v>
      </c>
      <c r="I5">
        <v>0</v>
      </c>
      <c r="J5" s="1">
        <v>0</v>
      </c>
      <c r="K5" s="1">
        <v>0</v>
      </c>
      <c r="L5" s="1">
        <f>H5*0.08</f>
        <v>0</v>
      </c>
      <c r="M5" s="1">
        <f t="shared" ref="K5:M5" si="0">I5*0.08</f>
        <v>0</v>
      </c>
      <c r="N5" s="2">
        <v>0</v>
      </c>
      <c r="O5" s="2">
        <v>0</v>
      </c>
      <c r="P5" s="2">
        <f t="shared" ref="P5:Q5" si="1">H5*0.041</f>
        <v>0</v>
      </c>
      <c r="Q5" s="2">
        <f t="shared" si="1"/>
        <v>0</v>
      </c>
      <c r="U5">
        <v>14.324162444004287</v>
      </c>
    </row>
    <row r="6" spans="1:24" x14ac:dyDescent="0.25">
      <c r="B6">
        <v>855</v>
      </c>
      <c r="C6" t="s">
        <v>20</v>
      </c>
      <c r="E6" t="s">
        <v>3</v>
      </c>
      <c r="F6">
        <v>398.6823927584847</v>
      </c>
      <c r="G6">
        <v>400.54077815853282</v>
      </c>
      <c r="H6">
        <f>F6+8.4</f>
        <v>407.08239275848467</v>
      </c>
      <c r="I6">
        <f>G6+8.6</f>
        <v>409.14077815853284</v>
      </c>
      <c r="J6" s="1">
        <f>F6-8.4</f>
        <v>390.28239275848472</v>
      </c>
      <c r="K6" s="1">
        <f t="shared" ref="K6:M6" si="2">G6-8.4</f>
        <v>392.14077815853284</v>
      </c>
      <c r="L6" s="1">
        <f t="shared" si="2"/>
        <v>398.6823927584847</v>
      </c>
      <c r="M6" s="1">
        <f t="shared" si="2"/>
        <v>400.74077815853286</v>
      </c>
      <c r="N6" s="2">
        <f>F6-10.1</f>
        <v>388.58239275848467</v>
      </c>
      <c r="O6" s="2">
        <f>G6-10.1</f>
        <v>390.44077815853279</v>
      </c>
      <c r="P6" s="2">
        <f>H6-10.1</f>
        <v>396.98239275848465</v>
      </c>
      <c r="Q6" s="2">
        <f>I6-10.1</f>
        <v>399.04077815853282</v>
      </c>
    </row>
    <row r="7" spans="1:24" x14ac:dyDescent="0.25">
      <c r="B7">
        <v>0.05</v>
      </c>
      <c r="C7" t="s">
        <v>21</v>
      </c>
      <c r="E7" t="s">
        <v>4</v>
      </c>
      <c r="F7">
        <v>0.82222138374227893</v>
      </c>
      <c r="G7">
        <f>F7</f>
        <v>0.82222138374227893</v>
      </c>
      <c r="H7">
        <v>0.71692810739352986</v>
      </c>
      <c r="I7">
        <f>H7</f>
        <v>0.71692810739352986</v>
      </c>
      <c r="J7" s="1">
        <f>$F$7*1.26</f>
        <v>1.0359989435152714</v>
      </c>
      <c r="K7" s="1">
        <f>$G$7*1.26</f>
        <v>1.0359989435152714</v>
      </c>
      <c r="L7" s="1">
        <f>$H$7*1.26</f>
        <v>0.90332941531584765</v>
      </c>
      <c r="M7" s="1">
        <f>$I$7*1.26</f>
        <v>0.90332941531584765</v>
      </c>
      <c r="N7" s="2">
        <f>$F$7*1.02</f>
        <v>0.83866581141712448</v>
      </c>
      <c r="O7" s="2">
        <f>$G$7*1.02</f>
        <v>0.83866581141712448</v>
      </c>
      <c r="P7" s="2">
        <f>$H$7*1.02</f>
        <v>0.73126666954140052</v>
      </c>
      <c r="Q7" s="2">
        <f>$I$7*1.02</f>
        <v>0.73126666954140052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3">2*SQRT(2*LN(2))*F7</f>
        <v>1.9361833958894028</v>
      </c>
      <c r="G8">
        <f t="shared" si="3"/>
        <v>1.9361833958894028</v>
      </c>
      <c r="H8">
        <f t="shared" si="3"/>
        <v>1.6882366781363853</v>
      </c>
      <c r="I8">
        <f t="shared" ref="I8:K8" si="4">2*SQRT(2*LN(2))*I7</f>
        <v>1.6882366781363853</v>
      </c>
      <c r="J8" s="1">
        <f t="shared" si="4"/>
        <v>2.4395910788206474</v>
      </c>
      <c r="K8" s="1">
        <f t="shared" si="4"/>
        <v>2.4395910788206474</v>
      </c>
      <c r="L8" s="1">
        <f t="shared" ref="L8:N8" si="5">2*SQRT(2*LN(2))*L7</f>
        <v>2.1271782144518454</v>
      </c>
      <c r="M8" s="1">
        <f t="shared" si="5"/>
        <v>2.1271782144518454</v>
      </c>
      <c r="N8" s="2">
        <f t="shared" si="5"/>
        <v>1.9749070638071908</v>
      </c>
      <c r="O8" s="2">
        <f t="shared" ref="O8:P8" si="6">2*SQRT(2*LN(2))*O7</f>
        <v>1.9749070638071908</v>
      </c>
      <c r="P8" s="2">
        <f t="shared" si="6"/>
        <v>1.7220014116991131</v>
      </c>
      <c r="Q8" s="2">
        <f t="shared" ref="Q8" si="7">2*SQRT(2*LN(2))*Q7</f>
        <v>1.7220014116991131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8">F5*F7*SQRT(2*PI())</f>
        <v>1127.0448633719377</v>
      </c>
      <c r="G9">
        <f t="shared" si="8"/>
        <v>890.58537335633525</v>
      </c>
      <c r="H9">
        <f t="shared" si="8"/>
        <v>0</v>
      </c>
      <c r="I9">
        <f t="shared" ref="I9:K9" si="9">I5*I7*SQRT(2*PI())</f>
        <v>0</v>
      </c>
      <c r="J9" s="1">
        <f t="shared" si="9"/>
        <v>0</v>
      </c>
      <c r="K9" s="1">
        <f t="shared" si="9"/>
        <v>0</v>
      </c>
      <c r="L9" s="1">
        <f t="shared" ref="L9:N9" si="10">L5*L7*SQRT(2*PI())</f>
        <v>0</v>
      </c>
      <c r="M9" s="1">
        <f t="shared" si="10"/>
        <v>0</v>
      </c>
      <c r="N9" s="2">
        <f t="shared" si="10"/>
        <v>0</v>
      </c>
      <c r="O9" s="2">
        <f t="shared" ref="O9:P9" si="11">O5*O7*SQRT(2*PI())</f>
        <v>0</v>
      </c>
      <c r="P9" s="2">
        <f t="shared" si="11"/>
        <v>0</v>
      </c>
      <c r="Q9" s="2">
        <f t="shared" ref="Q9" si="12">Q5*Q7*SQRT(2*PI())</f>
        <v>0</v>
      </c>
      <c r="T9" t="s">
        <v>16</v>
      </c>
    </row>
    <row r="10" spans="1:24" x14ac:dyDescent="0.25">
      <c r="B10">
        <v>1</v>
      </c>
      <c r="C10" t="s">
        <v>23</v>
      </c>
      <c r="E10" t="s">
        <v>25</v>
      </c>
      <c r="I10">
        <f>SUM(F9:I9)</f>
        <v>2017.6302367282728</v>
      </c>
      <c r="T10">
        <f>SUM(T12:T512)</f>
        <v>582725.35315000359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26</v>
      </c>
      <c r="J11" t="s">
        <v>27</v>
      </c>
      <c r="K11" t="s">
        <v>28</v>
      </c>
      <c r="L11" t="s">
        <v>29</v>
      </c>
      <c r="M11" t="s">
        <v>30</v>
      </c>
      <c r="N11" t="s">
        <v>31</v>
      </c>
      <c r="O11" t="s">
        <v>32</v>
      </c>
      <c r="P11" t="s">
        <v>33</v>
      </c>
      <c r="Q11" t="s">
        <v>34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830</v>
      </c>
      <c r="B12">
        <v>350</v>
      </c>
      <c r="C12">
        <f t="shared" ref="C12:C75" si="13">$W$12*A12+$X$12</f>
        <v>297.47020376992441</v>
      </c>
      <c r="D12">
        <f t="shared" ref="D12:D75" si="14">1253.6-A12-$U$5</f>
        <v>409.27583755599562</v>
      </c>
      <c r="E12">
        <f>B12-C12</f>
        <v>52.52979623007559</v>
      </c>
      <c r="F12">
        <f t="shared" ref="F12:M27" si="15">F$5*EXP(-(($D12-F$6)^2)/(2*F$7^2))</f>
        <v>4.92437016721129E-34</v>
      </c>
      <c r="G12">
        <f t="shared" si="15"/>
        <v>1.3414085546536518E-22</v>
      </c>
      <c r="H12">
        <f t="shared" si="15"/>
        <v>0</v>
      </c>
      <c r="I12">
        <f t="shared" si="15"/>
        <v>0</v>
      </c>
      <c r="J12">
        <f t="shared" si="15"/>
        <v>0</v>
      </c>
      <c r="K12">
        <f t="shared" si="15"/>
        <v>0</v>
      </c>
      <c r="L12">
        <f t="shared" si="15"/>
        <v>0</v>
      </c>
      <c r="M12">
        <f t="shared" si="15"/>
        <v>0</v>
      </c>
      <c r="N12">
        <f>N$5*EXP(-(($D12-N$6)^2)/(2*N$7^2))</f>
        <v>0</v>
      </c>
      <c r="O12">
        <f t="shared" ref="N12:Q31" si="16">O$5*EXP(-(($D12-O$6)^2)/(2*O$7^2))</f>
        <v>0</v>
      </c>
      <c r="P12">
        <f t="shared" si="16"/>
        <v>0</v>
      </c>
      <c r="Q12">
        <f t="shared" si="16"/>
        <v>0</v>
      </c>
      <c r="R12">
        <f>SUM(F12:Q12)</f>
        <v>1.3414085546585762E-22</v>
      </c>
      <c r="S12">
        <f t="shared" ref="S12:S75" si="17">E12-R12</f>
        <v>52.52979623007559</v>
      </c>
      <c r="T12">
        <f>(S12)^2</f>
        <v>2759.3794919732636</v>
      </c>
      <c r="U12">
        <v>834.49999999999591</v>
      </c>
      <c r="V12">
        <v>278</v>
      </c>
      <c r="W12">
        <f t="array" ref="W12:X14">LINEST(V12:V32,U12:U32,1,1)</f>
        <v>-2.7197696683572348</v>
      </c>
      <c r="X12">
        <v>2554.8790285064292</v>
      </c>
    </row>
    <row r="13" spans="1:24" x14ac:dyDescent="0.25">
      <c r="A13">
        <f>A12+$B$7</f>
        <v>830.05</v>
      </c>
      <c r="B13">
        <v>317</v>
      </c>
      <c r="C13">
        <f t="shared" si="13"/>
        <v>297.33421528650661</v>
      </c>
      <c r="D13">
        <f t="shared" si="14"/>
        <v>409.22583755599567</v>
      </c>
      <c r="E13">
        <f t="shared" ref="E13:E76" si="18">B13-C13</f>
        <v>19.665784713493395</v>
      </c>
      <c r="F13">
        <f t="shared" ref="F13:I76" si="19">F$5*EXP(-(($D13-F$6)^2)/(2*F$7^2))</f>
        <v>1.0759946476626721E-33</v>
      </c>
      <c r="G13">
        <f t="shared" si="19"/>
        <v>2.5546357238181618E-22</v>
      </c>
      <c r="H13">
        <f t="shared" si="19"/>
        <v>0</v>
      </c>
      <c r="I13">
        <f t="shared" si="19"/>
        <v>0</v>
      </c>
      <c r="J13">
        <f t="shared" si="15"/>
        <v>0</v>
      </c>
      <c r="K13">
        <f t="shared" si="15"/>
        <v>0</v>
      </c>
      <c r="L13">
        <f t="shared" si="15"/>
        <v>0</v>
      </c>
      <c r="M13">
        <f t="shared" si="15"/>
        <v>0</v>
      </c>
      <c r="N13">
        <f t="shared" si="16"/>
        <v>0</v>
      </c>
      <c r="O13">
        <f t="shared" si="16"/>
        <v>0</v>
      </c>
      <c r="P13">
        <f t="shared" si="16"/>
        <v>0</v>
      </c>
      <c r="Q13">
        <f t="shared" si="16"/>
        <v>0</v>
      </c>
      <c r="R13">
        <f t="shared" ref="R13:R76" si="20">SUM(F13:Q13)</f>
        <v>2.5546357238289218E-22</v>
      </c>
      <c r="S13">
        <f t="shared" si="17"/>
        <v>19.665784713493395</v>
      </c>
      <c r="T13">
        <f t="shared" ref="T13:T76" si="21">(S13)^2</f>
        <v>386.7430883974705</v>
      </c>
      <c r="U13">
        <v>834.54999999999586</v>
      </c>
      <c r="V13">
        <v>276</v>
      </c>
      <c r="W13">
        <v>0.85685068249993535</v>
      </c>
      <c r="X13">
        <v>719.29572594478907</v>
      </c>
    </row>
    <row r="14" spans="1:24" x14ac:dyDescent="0.25">
      <c r="A14">
        <f t="shared" ref="A14:A77" si="22">A13+$B$7</f>
        <v>830.09999999999991</v>
      </c>
      <c r="B14">
        <v>296</v>
      </c>
      <c r="C14">
        <f t="shared" si="13"/>
        <v>297.1982268030888</v>
      </c>
      <c r="D14">
        <f t="shared" si="14"/>
        <v>409.17583755599571</v>
      </c>
      <c r="E14">
        <f t="shared" si="18"/>
        <v>-1.1982268030888008</v>
      </c>
      <c r="F14">
        <f t="shared" si="19"/>
        <v>2.3424133030233031E-33</v>
      </c>
      <c r="G14">
        <f t="shared" si="19"/>
        <v>4.8471994004673282E-22</v>
      </c>
      <c r="H14">
        <f t="shared" si="19"/>
        <v>0</v>
      </c>
      <c r="I14">
        <f t="shared" si="19"/>
        <v>0</v>
      </c>
      <c r="J14">
        <f t="shared" si="15"/>
        <v>0</v>
      </c>
      <c r="K14">
        <f t="shared" si="15"/>
        <v>0</v>
      </c>
      <c r="L14">
        <f t="shared" si="15"/>
        <v>0</v>
      </c>
      <c r="M14">
        <f t="shared" si="15"/>
        <v>0</v>
      </c>
      <c r="N14">
        <f t="shared" si="16"/>
        <v>0</v>
      </c>
      <c r="O14">
        <f t="shared" si="16"/>
        <v>0</v>
      </c>
      <c r="P14">
        <f t="shared" si="16"/>
        <v>0</v>
      </c>
      <c r="Q14">
        <f t="shared" si="16"/>
        <v>0</v>
      </c>
      <c r="R14">
        <f t="shared" si="20"/>
        <v>4.8471994004907525E-22</v>
      </c>
      <c r="S14">
        <f t="shared" si="17"/>
        <v>-1.1982268030888008</v>
      </c>
      <c r="T14">
        <f t="shared" si="21"/>
        <v>1.4357474716404077</v>
      </c>
      <c r="U14">
        <v>834.59999999999582</v>
      </c>
      <c r="V14">
        <v>276</v>
      </c>
      <c r="W14">
        <v>0.34652226911155115</v>
      </c>
      <c r="X14">
        <v>17.708584713118416</v>
      </c>
    </row>
    <row r="15" spans="1:24" x14ac:dyDescent="0.25">
      <c r="A15">
        <f t="shared" si="22"/>
        <v>830.14999999999986</v>
      </c>
      <c r="B15">
        <v>330</v>
      </c>
      <c r="C15">
        <f t="shared" si="13"/>
        <v>297.062238319671</v>
      </c>
      <c r="D15">
        <f t="shared" si="14"/>
        <v>409.12583755599576</v>
      </c>
      <c r="E15">
        <f t="shared" si="18"/>
        <v>32.937761680329004</v>
      </c>
      <c r="F15">
        <f t="shared" si="19"/>
        <v>5.0805524125358728E-33</v>
      </c>
      <c r="G15">
        <f t="shared" si="19"/>
        <v>9.1631919855978678E-22</v>
      </c>
      <c r="H15">
        <f t="shared" si="19"/>
        <v>0</v>
      </c>
      <c r="I15">
        <f t="shared" si="19"/>
        <v>0</v>
      </c>
      <c r="J15">
        <f t="shared" si="15"/>
        <v>0</v>
      </c>
      <c r="K15">
        <f t="shared" si="15"/>
        <v>0</v>
      </c>
      <c r="L15">
        <f t="shared" si="15"/>
        <v>0</v>
      </c>
      <c r="M15">
        <f t="shared" si="15"/>
        <v>0</v>
      </c>
      <c r="N15">
        <f t="shared" si="16"/>
        <v>0</v>
      </c>
      <c r="O15">
        <f t="shared" si="16"/>
        <v>0</v>
      </c>
      <c r="P15">
        <f t="shared" si="16"/>
        <v>0</v>
      </c>
      <c r="Q15">
        <f t="shared" si="16"/>
        <v>0</v>
      </c>
      <c r="R15">
        <f t="shared" si="20"/>
        <v>9.1631919856486736E-22</v>
      </c>
      <c r="S15">
        <f t="shared" si="17"/>
        <v>32.937761680329004</v>
      </c>
      <c r="T15">
        <f t="shared" si="21"/>
        <v>1084.8961445101497</v>
      </c>
      <c r="U15">
        <v>834.64999999999577</v>
      </c>
      <c r="V15">
        <v>264</v>
      </c>
    </row>
    <row r="16" spans="1:24" x14ac:dyDescent="0.25">
      <c r="A16">
        <f t="shared" si="22"/>
        <v>830.19999999999982</v>
      </c>
      <c r="B16">
        <v>328</v>
      </c>
      <c r="C16">
        <f t="shared" si="13"/>
        <v>296.92624983625319</v>
      </c>
      <c r="D16">
        <f t="shared" si="14"/>
        <v>409.0758375559958</v>
      </c>
      <c r="E16">
        <f t="shared" si="18"/>
        <v>31.073750163746809</v>
      </c>
      <c r="F16">
        <f t="shared" si="19"/>
        <v>1.0978735992305634E-32</v>
      </c>
      <c r="G16">
        <f t="shared" si="19"/>
        <v>1.7258247045789073E-21</v>
      </c>
      <c r="H16">
        <f t="shared" si="19"/>
        <v>0</v>
      </c>
      <c r="I16">
        <f t="shared" si="19"/>
        <v>0</v>
      </c>
      <c r="J16">
        <f t="shared" si="15"/>
        <v>0</v>
      </c>
      <c r="K16">
        <f t="shared" si="15"/>
        <v>0</v>
      </c>
      <c r="L16">
        <f t="shared" si="15"/>
        <v>0</v>
      </c>
      <c r="M16">
        <f t="shared" si="15"/>
        <v>0</v>
      </c>
      <c r="N16">
        <f t="shared" si="16"/>
        <v>0</v>
      </c>
      <c r="O16">
        <f t="shared" si="16"/>
        <v>0</v>
      </c>
      <c r="P16">
        <f t="shared" si="16"/>
        <v>0</v>
      </c>
      <c r="Q16">
        <f t="shared" si="16"/>
        <v>0</v>
      </c>
      <c r="R16">
        <f t="shared" si="20"/>
        <v>1.7258247045898859E-21</v>
      </c>
      <c r="S16">
        <f t="shared" si="17"/>
        <v>31.073750163746809</v>
      </c>
      <c r="T16">
        <f t="shared" si="21"/>
        <v>965.57794923895483</v>
      </c>
      <c r="U16">
        <v>834.69999999999573</v>
      </c>
      <c r="V16">
        <v>304</v>
      </c>
    </row>
    <row r="17" spans="1:22" x14ac:dyDescent="0.25">
      <c r="A17">
        <f t="shared" si="22"/>
        <v>830.24999999999977</v>
      </c>
      <c r="B17">
        <v>299</v>
      </c>
      <c r="C17">
        <f t="shared" si="13"/>
        <v>296.79026135283584</v>
      </c>
      <c r="D17">
        <f t="shared" si="14"/>
        <v>409.02583755599585</v>
      </c>
      <c r="E17">
        <f t="shared" si="18"/>
        <v>2.2097386471641585</v>
      </c>
      <c r="F17">
        <f t="shared" si="19"/>
        <v>2.3636748958071312E-32</v>
      </c>
      <c r="G17">
        <f t="shared" si="19"/>
        <v>3.2384751762264745E-21</v>
      </c>
      <c r="H17">
        <f t="shared" si="19"/>
        <v>0</v>
      </c>
      <c r="I17">
        <f t="shared" si="19"/>
        <v>0</v>
      </c>
      <c r="J17">
        <f t="shared" si="15"/>
        <v>0</v>
      </c>
      <c r="K17">
        <f t="shared" si="15"/>
        <v>0</v>
      </c>
      <c r="L17">
        <f t="shared" si="15"/>
        <v>0</v>
      </c>
      <c r="M17">
        <f t="shared" si="15"/>
        <v>0</v>
      </c>
      <c r="N17">
        <f t="shared" si="16"/>
        <v>0</v>
      </c>
      <c r="O17">
        <f t="shared" si="16"/>
        <v>0</v>
      </c>
      <c r="P17">
        <f t="shared" si="16"/>
        <v>0</v>
      </c>
      <c r="Q17">
        <f t="shared" si="16"/>
        <v>0</v>
      </c>
      <c r="R17">
        <f t="shared" si="20"/>
        <v>3.2384751762501112E-21</v>
      </c>
      <c r="S17">
        <f t="shared" si="17"/>
        <v>2.2097386471641585</v>
      </c>
      <c r="T17">
        <f t="shared" si="21"/>
        <v>4.8829448887708855</v>
      </c>
      <c r="U17">
        <v>834.74999999999568</v>
      </c>
      <c r="V17">
        <v>279</v>
      </c>
    </row>
    <row r="18" spans="1:22" x14ac:dyDescent="0.25">
      <c r="A18">
        <f t="shared" si="22"/>
        <v>830.29999999999973</v>
      </c>
      <c r="B18">
        <v>312</v>
      </c>
      <c r="C18">
        <f t="shared" si="13"/>
        <v>296.65427286941804</v>
      </c>
      <c r="D18">
        <f t="shared" si="14"/>
        <v>408.97583755599589</v>
      </c>
      <c r="E18">
        <f t="shared" si="18"/>
        <v>15.345727130581963</v>
      </c>
      <c r="F18">
        <f t="shared" si="19"/>
        <v>5.0701071662573091E-32</v>
      </c>
      <c r="G18">
        <f t="shared" si="19"/>
        <v>6.0545024429715979E-21</v>
      </c>
      <c r="H18">
        <f t="shared" si="19"/>
        <v>0</v>
      </c>
      <c r="I18">
        <f t="shared" si="19"/>
        <v>0</v>
      </c>
      <c r="J18">
        <f t="shared" si="15"/>
        <v>0</v>
      </c>
      <c r="K18">
        <f t="shared" si="15"/>
        <v>0</v>
      </c>
      <c r="L18">
        <f t="shared" si="15"/>
        <v>0</v>
      </c>
      <c r="M18">
        <f t="shared" si="15"/>
        <v>0</v>
      </c>
      <c r="N18">
        <f t="shared" si="16"/>
        <v>0</v>
      </c>
      <c r="O18">
        <f t="shared" si="16"/>
        <v>0</v>
      </c>
      <c r="P18">
        <f t="shared" si="16"/>
        <v>0</v>
      </c>
      <c r="Q18">
        <f t="shared" si="16"/>
        <v>0</v>
      </c>
      <c r="R18">
        <f t="shared" si="20"/>
        <v>6.0545024430222988E-21</v>
      </c>
      <c r="S18">
        <f t="shared" si="17"/>
        <v>15.345727130581963</v>
      </c>
      <c r="T18">
        <f t="shared" si="21"/>
        <v>235.49134116627934</v>
      </c>
      <c r="U18">
        <v>834.79999999999563</v>
      </c>
      <c r="V18">
        <v>290</v>
      </c>
    </row>
    <row r="19" spans="1:22" x14ac:dyDescent="0.25">
      <c r="A19">
        <f t="shared" si="22"/>
        <v>830.34999999999968</v>
      </c>
      <c r="B19">
        <v>326</v>
      </c>
      <c r="C19">
        <f t="shared" si="13"/>
        <v>296.51828438600023</v>
      </c>
      <c r="D19">
        <f t="shared" si="14"/>
        <v>408.92583755599594</v>
      </c>
      <c r="E19">
        <f t="shared" si="18"/>
        <v>29.481715613999768</v>
      </c>
      <c r="F19">
        <f t="shared" si="19"/>
        <v>1.0835289786087487E-31</v>
      </c>
      <c r="G19">
        <f t="shared" si="19"/>
        <v>1.1277435204856371E-20</v>
      </c>
      <c r="H19">
        <f t="shared" si="19"/>
        <v>0</v>
      </c>
      <c r="I19">
        <f t="shared" si="19"/>
        <v>0</v>
      </c>
      <c r="J19">
        <f t="shared" si="15"/>
        <v>0</v>
      </c>
      <c r="K19">
        <f t="shared" si="15"/>
        <v>0</v>
      </c>
      <c r="L19">
        <f t="shared" si="15"/>
        <v>0</v>
      </c>
      <c r="M19">
        <f t="shared" si="15"/>
        <v>0</v>
      </c>
      <c r="N19">
        <f t="shared" si="16"/>
        <v>0</v>
      </c>
      <c r="O19">
        <f t="shared" si="16"/>
        <v>0</v>
      </c>
      <c r="P19">
        <f t="shared" si="16"/>
        <v>0</v>
      </c>
      <c r="Q19">
        <f t="shared" si="16"/>
        <v>0</v>
      </c>
      <c r="R19">
        <f t="shared" si="20"/>
        <v>1.1277435204964724E-20</v>
      </c>
      <c r="S19">
        <f t="shared" si="17"/>
        <v>29.481715613999768</v>
      </c>
      <c r="T19">
        <f t="shared" si="21"/>
        <v>869.17155554475767</v>
      </c>
      <c r="U19">
        <v>834.84999999999559</v>
      </c>
      <c r="V19">
        <v>305</v>
      </c>
    </row>
    <row r="20" spans="1:22" x14ac:dyDescent="0.25">
      <c r="A20">
        <f t="shared" si="22"/>
        <v>830.39999999999964</v>
      </c>
      <c r="B20">
        <v>326</v>
      </c>
      <c r="C20">
        <f t="shared" si="13"/>
        <v>296.38229590258243</v>
      </c>
      <c r="D20">
        <f t="shared" si="14"/>
        <v>408.87583755599599</v>
      </c>
      <c r="E20">
        <f t="shared" si="18"/>
        <v>29.617704097417572</v>
      </c>
      <c r="F20">
        <f t="shared" si="19"/>
        <v>2.307054840012381E-31</v>
      </c>
      <c r="G20">
        <f t="shared" si="19"/>
        <v>2.0928409173249559E-20</v>
      </c>
      <c r="H20">
        <f t="shared" si="19"/>
        <v>0</v>
      </c>
      <c r="I20">
        <f t="shared" si="19"/>
        <v>0</v>
      </c>
      <c r="J20">
        <f t="shared" si="15"/>
        <v>0</v>
      </c>
      <c r="K20">
        <f t="shared" si="15"/>
        <v>0</v>
      </c>
      <c r="L20">
        <f t="shared" si="15"/>
        <v>0</v>
      </c>
      <c r="M20">
        <f t="shared" si="15"/>
        <v>0</v>
      </c>
      <c r="N20">
        <f t="shared" si="16"/>
        <v>0</v>
      </c>
      <c r="O20">
        <f t="shared" si="16"/>
        <v>0</v>
      </c>
      <c r="P20">
        <f t="shared" si="16"/>
        <v>0</v>
      </c>
      <c r="Q20">
        <f t="shared" si="16"/>
        <v>0</v>
      </c>
      <c r="R20">
        <f t="shared" si="20"/>
        <v>2.0928409173480265E-20</v>
      </c>
      <c r="S20">
        <f t="shared" si="17"/>
        <v>29.617704097417572</v>
      </c>
      <c r="T20">
        <f t="shared" si="21"/>
        <v>877.20839600218562</v>
      </c>
      <c r="U20">
        <v>834.89999999999554</v>
      </c>
      <c r="V20">
        <v>261</v>
      </c>
    </row>
    <row r="21" spans="1:22" x14ac:dyDescent="0.25">
      <c r="A21">
        <f t="shared" si="22"/>
        <v>830.44999999999959</v>
      </c>
      <c r="B21">
        <v>294</v>
      </c>
      <c r="C21">
        <f t="shared" si="13"/>
        <v>296.24630741916462</v>
      </c>
      <c r="D21">
        <f t="shared" si="14"/>
        <v>408.82583755599603</v>
      </c>
      <c r="E21">
        <f t="shared" si="18"/>
        <v>-2.2463074191646228</v>
      </c>
      <c r="F21">
        <f t="shared" si="19"/>
        <v>4.89406012712602E-31</v>
      </c>
      <c r="G21">
        <f t="shared" si="19"/>
        <v>3.869511041166705E-20</v>
      </c>
      <c r="H21">
        <f t="shared" si="19"/>
        <v>0</v>
      </c>
      <c r="I21">
        <f t="shared" si="19"/>
        <v>0</v>
      </c>
      <c r="J21">
        <f t="shared" si="15"/>
        <v>0</v>
      </c>
      <c r="K21">
        <f t="shared" si="15"/>
        <v>0</v>
      </c>
      <c r="L21">
        <f t="shared" si="15"/>
        <v>0</v>
      </c>
      <c r="M21">
        <f t="shared" si="15"/>
        <v>0</v>
      </c>
      <c r="N21">
        <f t="shared" si="16"/>
        <v>0</v>
      </c>
      <c r="O21">
        <f t="shared" si="16"/>
        <v>0</v>
      </c>
      <c r="P21">
        <f t="shared" si="16"/>
        <v>0</v>
      </c>
      <c r="Q21">
        <f t="shared" si="16"/>
        <v>0</v>
      </c>
      <c r="R21">
        <f t="shared" si="20"/>
        <v>3.8695110412156459E-20</v>
      </c>
      <c r="S21">
        <f t="shared" si="17"/>
        <v>-2.2463074191646228</v>
      </c>
      <c r="T21">
        <f t="shared" si="21"/>
        <v>5.0458970213940288</v>
      </c>
      <c r="U21">
        <v>834.9499999999955</v>
      </c>
      <c r="V21">
        <v>316</v>
      </c>
    </row>
    <row r="22" spans="1:22" x14ac:dyDescent="0.25">
      <c r="A22">
        <f t="shared" si="22"/>
        <v>830.49999999999955</v>
      </c>
      <c r="B22">
        <v>330</v>
      </c>
      <c r="C22">
        <f t="shared" si="13"/>
        <v>296.11031893574682</v>
      </c>
      <c r="D22">
        <f t="shared" si="14"/>
        <v>408.77583755599608</v>
      </c>
      <c r="E22">
        <f t="shared" si="18"/>
        <v>33.889681064253182</v>
      </c>
      <c r="F22">
        <f t="shared" si="19"/>
        <v>1.0343670527052892E-30</v>
      </c>
      <c r="G22">
        <f t="shared" si="19"/>
        <v>7.1280372098922584E-20</v>
      </c>
      <c r="H22">
        <f t="shared" si="19"/>
        <v>0</v>
      </c>
      <c r="I22">
        <f t="shared" si="19"/>
        <v>0</v>
      </c>
      <c r="J22">
        <f t="shared" si="15"/>
        <v>0</v>
      </c>
      <c r="K22">
        <f t="shared" si="15"/>
        <v>0</v>
      </c>
      <c r="L22">
        <f t="shared" si="15"/>
        <v>0</v>
      </c>
      <c r="M22">
        <f t="shared" si="15"/>
        <v>0</v>
      </c>
      <c r="N22">
        <f t="shared" si="16"/>
        <v>0</v>
      </c>
      <c r="O22">
        <f t="shared" si="16"/>
        <v>0</v>
      </c>
      <c r="P22">
        <f t="shared" si="16"/>
        <v>0</v>
      </c>
      <c r="Q22">
        <f t="shared" si="16"/>
        <v>0</v>
      </c>
      <c r="R22">
        <f t="shared" si="20"/>
        <v>7.1280372099956953E-20</v>
      </c>
      <c r="S22">
        <f t="shared" si="17"/>
        <v>33.889681064253182</v>
      </c>
      <c r="T22">
        <f t="shared" si="21"/>
        <v>1148.5104826368006</v>
      </c>
      <c r="U22">
        <v>843.49999999998772</v>
      </c>
      <c r="V22">
        <v>260</v>
      </c>
    </row>
    <row r="23" spans="1:22" x14ac:dyDescent="0.25">
      <c r="A23">
        <f t="shared" si="22"/>
        <v>830.5499999999995</v>
      </c>
      <c r="B23">
        <v>319</v>
      </c>
      <c r="C23">
        <f t="shared" si="13"/>
        <v>295.97433045232947</v>
      </c>
      <c r="D23">
        <f t="shared" si="14"/>
        <v>408.72583755599612</v>
      </c>
      <c r="E23">
        <f t="shared" si="18"/>
        <v>23.025669547670532</v>
      </c>
      <c r="F23">
        <f t="shared" si="19"/>
        <v>2.1780811279505633E-30</v>
      </c>
      <c r="G23">
        <f t="shared" si="19"/>
        <v>1.3082110751314486E-19</v>
      </c>
      <c r="H23">
        <f t="shared" si="19"/>
        <v>0</v>
      </c>
      <c r="I23">
        <f t="shared" si="19"/>
        <v>0</v>
      </c>
      <c r="J23">
        <f t="shared" si="15"/>
        <v>0</v>
      </c>
      <c r="K23">
        <f t="shared" si="15"/>
        <v>0</v>
      </c>
      <c r="L23">
        <f t="shared" si="15"/>
        <v>0</v>
      </c>
      <c r="M23">
        <f t="shared" si="15"/>
        <v>0</v>
      </c>
      <c r="N23">
        <f t="shared" si="16"/>
        <v>0</v>
      </c>
      <c r="O23">
        <f t="shared" si="16"/>
        <v>0</v>
      </c>
      <c r="P23">
        <f t="shared" si="16"/>
        <v>0</v>
      </c>
      <c r="Q23">
        <f t="shared" si="16"/>
        <v>0</v>
      </c>
      <c r="R23">
        <f t="shared" si="20"/>
        <v>1.3082110751532294E-19</v>
      </c>
      <c r="S23">
        <f t="shared" si="17"/>
        <v>23.025669547670532</v>
      </c>
      <c r="T23">
        <f t="shared" si="21"/>
        <v>530.18145811852207</v>
      </c>
      <c r="U23">
        <v>843.54999999998768</v>
      </c>
      <c r="V23">
        <v>235</v>
      </c>
    </row>
    <row r="24" spans="1:22" x14ac:dyDescent="0.25">
      <c r="A24">
        <f t="shared" si="22"/>
        <v>830.59999999999945</v>
      </c>
      <c r="B24">
        <v>339</v>
      </c>
      <c r="C24">
        <f t="shared" si="13"/>
        <v>295.83834196891166</v>
      </c>
      <c r="D24">
        <f t="shared" si="14"/>
        <v>408.67583755599617</v>
      </c>
      <c r="E24">
        <f t="shared" si="18"/>
        <v>43.161658031088336</v>
      </c>
      <c r="F24">
        <f t="shared" si="19"/>
        <v>4.5694867344899863E-30</v>
      </c>
      <c r="G24">
        <f t="shared" si="19"/>
        <v>2.3921019232228209E-19</v>
      </c>
      <c r="H24">
        <f t="shared" si="19"/>
        <v>0</v>
      </c>
      <c r="I24">
        <f t="shared" si="19"/>
        <v>0</v>
      </c>
      <c r="J24">
        <f t="shared" si="15"/>
        <v>0</v>
      </c>
      <c r="K24">
        <f t="shared" si="15"/>
        <v>0</v>
      </c>
      <c r="L24">
        <f t="shared" si="15"/>
        <v>0</v>
      </c>
      <c r="M24">
        <f t="shared" si="15"/>
        <v>0</v>
      </c>
      <c r="N24">
        <f t="shared" si="16"/>
        <v>0</v>
      </c>
      <c r="O24">
        <f t="shared" si="16"/>
        <v>0</v>
      </c>
      <c r="P24">
        <f t="shared" si="16"/>
        <v>0</v>
      </c>
      <c r="Q24">
        <f t="shared" si="16"/>
        <v>0</v>
      </c>
      <c r="R24">
        <f t="shared" si="20"/>
        <v>2.392101923268516E-19</v>
      </c>
      <c r="S24">
        <f t="shared" si="17"/>
        <v>43.161658031088336</v>
      </c>
      <c r="T24">
        <f t="shared" si="21"/>
        <v>1862.9287239926123</v>
      </c>
      <c r="U24">
        <v>843.59999999998763</v>
      </c>
      <c r="V24">
        <v>261</v>
      </c>
    </row>
    <row r="25" spans="1:22" x14ac:dyDescent="0.25">
      <c r="A25">
        <f t="shared" si="22"/>
        <v>830.64999999999941</v>
      </c>
      <c r="B25">
        <v>328</v>
      </c>
      <c r="C25">
        <f t="shared" si="13"/>
        <v>295.70235348549386</v>
      </c>
      <c r="D25">
        <f t="shared" si="14"/>
        <v>408.62583755599621</v>
      </c>
      <c r="E25">
        <f t="shared" si="18"/>
        <v>32.297646514506141</v>
      </c>
      <c r="F25">
        <f t="shared" si="19"/>
        <v>9.5511306336356387E-30</v>
      </c>
      <c r="G25">
        <f t="shared" si="19"/>
        <v>4.3578826808660858E-19</v>
      </c>
      <c r="H25">
        <f t="shared" si="19"/>
        <v>0</v>
      </c>
      <c r="I25">
        <f t="shared" si="19"/>
        <v>0</v>
      </c>
      <c r="J25">
        <f t="shared" si="15"/>
        <v>0</v>
      </c>
      <c r="K25">
        <f t="shared" si="15"/>
        <v>0</v>
      </c>
      <c r="L25">
        <f t="shared" si="15"/>
        <v>0</v>
      </c>
      <c r="M25">
        <f t="shared" si="15"/>
        <v>0</v>
      </c>
      <c r="N25">
        <f t="shared" si="16"/>
        <v>0</v>
      </c>
      <c r="O25">
        <f t="shared" si="16"/>
        <v>0</v>
      </c>
      <c r="P25">
        <f t="shared" si="16"/>
        <v>0</v>
      </c>
      <c r="Q25">
        <f t="shared" si="16"/>
        <v>0</v>
      </c>
      <c r="R25">
        <f t="shared" si="20"/>
        <v>4.3578826809615975E-19</v>
      </c>
      <c r="S25">
        <f t="shared" si="17"/>
        <v>32.297646514506141</v>
      </c>
      <c r="T25">
        <f t="shared" si="21"/>
        <v>1043.1379703759908</v>
      </c>
      <c r="U25">
        <v>843.64999999998759</v>
      </c>
      <c r="V25">
        <v>262</v>
      </c>
    </row>
    <row r="26" spans="1:22" x14ac:dyDescent="0.25">
      <c r="A26">
        <f t="shared" si="22"/>
        <v>830.69999999999936</v>
      </c>
      <c r="B26">
        <v>310</v>
      </c>
      <c r="C26">
        <f t="shared" si="13"/>
        <v>295.56636500207605</v>
      </c>
      <c r="D26">
        <f t="shared" si="14"/>
        <v>408.57583755599626</v>
      </c>
      <c r="E26">
        <f t="shared" si="18"/>
        <v>14.433634997923946</v>
      </c>
      <c r="F26">
        <f t="shared" si="19"/>
        <v>1.9890062357093909E-29</v>
      </c>
      <c r="G26">
        <f t="shared" si="19"/>
        <v>7.9097978407751617E-19</v>
      </c>
      <c r="H26">
        <f t="shared" si="19"/>
        <v>0</v>
      </c>
      <c r="I26">
        <f t="shared" si="19"/>
        <v>0</v>
      </c>
      <c r="J26">
        <f t="shared" si="15"/>
        <v>0</v>
      </c>
      <c r="K26">
        <f t="shared" si="15"/>
        <v>0</v>
      </c>
      <c r="L26">
        <f t="shared" si="15"/>
        <v>0</v>
      </c>
      <c r="M26">
        <f t="shared" si="15"/>
        <v>0</v>
      </c>
      <c r="N26">
        <f t="shared" si="16"/>
        <v>0</v>
      </c>
      <c r="O26">
        <f t="shared" si="16"/>
        <v>0</v>
      </c>
      <c r="P26">
        <f t="shared" si="16"/>
        <v>0</v>
      </c>
      <c r="Q26">
        <f t="shared" si="16"/>
        <v>0</v>
      </c>
      <c r="R26">
        <f t="shared" si="20"/>
        <v>7.9097978409740622E-19</v>
      </c>
      <c r="S26">
        <f t="shared" si="17"/>
        <v>14.433634997923946</v>
      </c>
      <c r="T26">
        <f t="shared" si="21"/>
        <v>208.32981925329497</v>
      </c>
      <c r="U26">
        <v>843.69999999998754</v>
      </c>
      <c r="V26">
        <v>241</v>
      </c>
    </row>
    <row r="27" spans="1:22" x14ac:dyDescent="0.25">
      <c r="A27">
        <f t="shared" si="22"/>
        <v>830.74999999999932</v>
      </c>
      <c r="B27">
        <v>322</v>
      </c>
      <c r="C27">
        <f t="shared" si="13"/>
        <v>295.43037651865825</v>
      </c>
      <c r="D27">
        <f t="shared" si="14"/>
        <v>408.5258375559963</v>
      </c>
      <c r="E27">
        <f t="shared" si="18"/>
        <v>26.56962348134175</v>
      </c>
      <c r="F27">
        <f t="shared" si="19"/>
        <v>4.1267817347577996E-29</v>
      </c>
      <c r="G27">
        <f t="shared" si="19"/>
        <v>1.4303727534565631E-18</v>
      </c>
      <c r="H27">
        <f t="shared" si="19"/>
        <v>0</v>
      </c>
      <c r="I27">
        <f t="shared" si="19"/>
        <v>0</v>
      </c>
      <c r="J27">
        <f t="shared" si="15"/>
        <v>0</v>
      </c>
      <c r="K27">
        <f t="shared" si="15"/>
        <v>0</v>
      </c>
      <c r="L27">
        <f t="shared" si="15"/>
        <v>0</v>
      </c>
      <c r="M27">
        <f t="shared" si="15"/>
        <v>0</v>
      </c>
      <c r="N27">
        <f t="shared" si="16"/>
        <v>0</v>
      </c>
      <c r="O27">
        <f t="shared" si="16"/>
        <v>0</v>
      </c>
      <c r="P27">
        <f t="shared" si="16"/>
        <v>0</v>
      </c>
      <c r="Q27">
        <f t="shared" si="16"/>
        <v>0</v>
      </c>
      <c r="R27">
        <f t="shared" si="20"/>
        <v>1.4303727534978309E-18</v>
      </c>
      <c r="S27">
        <f t="shared" si="17"/>
        <v>26.56962348134175</v>
      </c>
      <c r="T27">
        <f t="shared" si="21"/>
        <v>705.94489194026687</v>
      </c>
      <c r="U27">
        <v>843.74999999998749</v>
      </c>
      <c r="V27">
        <v>273</v>
      </c>
    </row>
    <row r="28" spans="1:22" x14ac:dyDescent="0.25">
      <c r="A28">
        <f t="shared" si="22"/>
        <v>830.79999999999927</v>
      </c>
      <c r="B28">
        <v>308</v>
      </c>
      <c r="C28">
        <f t="shared" si="13"/>
        <v>295.29438803524044</v>
      </c>
      <c r="D28">
        <f t="shared" si="14"/>
        <v>408.47583755599635</v>
      </c>
      <c r="E28">
        <f t="shared" si="18"/>
        <v>12.705611964759555</v>
      </c>
      <c r="F28">
        <f t="shared" si="19"/>
        <v>8.5306249796089607E-29</v>
      </c>
      <c r="G28">
        <f t="shared" si="19"/>
        <v>2.5770750669265638E-18</v>
      </c>
      <c r="H28">
        <f t="shared" si="19"/>
        <v>0</v>
      </c>
      <c r="I28">
        <f t="shared" si="19"/>
        <v>0</v>
      </c>
      <c r="J28">
        <f t="shared" ref="J28:M75" si="23">J$5*EXP(-(($D28-J$6)^2)/(2*J$7^2))</f>
        <v>0</v>
      </c>
      <c r="K28">
        <f t="shared" si="23"/>
        <v>0</v>
      </c>
      <c r="L28">
        <f t="shared" si="23"/>
        <v>0</v>
      </c>
      <c r="M28">
        <f t="shared" si="23"/>
        <v>0</v>
      </c>
      <c r="N28">
        <f t="shared" si="16"/>
        <v>0</v>
      </c>
      <c r="O28">
        <f t="shared" si="16"/>
        <v>0</v>
      </c>
      <c r="P28">
        <f t="shared" si="16"/>
        <v>0</v>
      </c>
      <c r="Q28">
        <f t="shared" si="16"/>
        <v>0</v>
      </c>
      <c r="R28">
        <f t="shared" si="20"/>
        <v>2.5770750670118702E-18</v>
      </c>
      <c r="S28">
        <f t="shared" si="17"/>
        <v>12.705611964759555</v>
      </c>
      <c r="T28">
        <f t="shared" si="21"/>
        <v>161.43257539904116</v>
      </c>
      <c r="U28">
        <v>843.79999999998745</v>
      </c>
      <c r="V28">
        <v>237</v>
      </c>
    </row>
    <row r="29" spans="1:22" x14ac:dyDescent="0.25">
      <c r="A29">
        <f t="shared" si="22"/>
        <v>830.84999999999923</v>
      </c>
      <c r="B29">
        <v>316</v>
      </c>
      <c r="C29">
        <f t="shared" si="13"/>
        <v>295.15839955182264</v>
      </c>
      <c r="D29">
        <f t="shared" si="14"/>
        <v>408.4258375559964</v>
      </c>
      <c r="E29">
        <f t="shared" si="18"/>
        <v>20.84160044817736</v>
      </c>
      <c r="F29">
        <f t="shared" si="19"/>
        <v>1.7568884828753719E-28</v>
      </c>
      <c r="G29">
        <f t="shared" si="19"/>
        <v>4.6259283832799264E-18</v>
      </c>
      <c r="H29">
        <f t="shared" si="19"/>
        <v>0</v>
      </c>
      <c r="I29">
        <f t="shared" si="19"/>
        <v>0</v>
      </c>
      <c r="J29">
        <f t="shared" si="23"/>
        <v>0</v>
      </c>
      <c r="K29">
        <f t="shared" si="23"/>
        <v>0</v>
      </c>
      <c r="L29">
        <f t="shared" si="23"/>
        <v>0</v>
      </c>
      <c r="M29">
        <f t="shared" si="23"/>
        <v>0</v>
      </c>
      <c r="N29">
        <f t="shared" si="16"/>
        <v>0</v>
      </c>
      <c r="O29">
        <f t="shared" si="16"/>
        <v>0</v>
      </c>
      <c r="P29">
        <f t="shared" si="16"/>
        <v>0</v>
      </c>
      <c r="Q29">
        <f t="shared" si="16"/>
        <v>0</v>
      </c>
      <c r="R29">
        <f t="shared" si="20"/>
        <v>4.6259283834556151E-18</v>
      </c>
      <c r="S29">
        <f t="shared" si="17"/>
        <v>20.84160044817736</v>
      </c>
      <c r="T29">
        <f t="shared" si="21"/>
        <v>434.37230924146672</v>
      </c>
      <c r="U29">
        <v>843.8499999999874</v>
      </c>
      <c r="V29">
        <v>260</v>
      </c>
    </row>
    <row r="30" spans="1:22" x14ac:dyDescent="0.25">
      <c r="A30">
        <f t="shared" si="22"/>
        <v>830.89999999999918</v>
      </c>
      <c r="B30">
        <v>306</v>
      </c>
      <c r="C30">
        <f t="shared" si="13"/>
        <v>295.02241106840529</v>
      </c>
      <c r="D30">
        <f t="shared" si="14"/>
        <v>408.37583755599644</v>
      </c>
      <c r="E30">
        <f t="shared" si="18"/>
        <v>10.97758893159471</v>
      </c>
      <c r="F30">
        <f t="shared" si="19"/>
        <v>3.6049690215242057E-28</v>
      </c>
      <c r="G30">
        <f t="shared" si="19"/>
        <v>8.2730326072149817E-18</v>
      </c>
      <c r="H30">
        <f t="shared" si="19"/>
        <v>0</v>
      </c>
      <c r="I30">
        <f t="shared" si="19"/>
        <v>0</v>
      </c>
      <c r="J30">
        <f t="shared" si="23"/>
        <v>0</v>
      </c>
      <c r="K30">
        <f t="shared" si="23"/>
        <v>0</v>
      </c>
      <c r="L30">
        <f t="shared" si="23"/>
        <v>0</v>
      </c>
      <c r="M30">
        <f t="shared" si="23"/>
        <v>0</v>
      </c>
      <c r="N30">
        <f t="shared" si="16"/>
        <v>0</v>
      </c>
      <c r="O30">
        <f t="shared" si="16"/>
        <v>0</v>
      </c>
      <c r="P30">
        <f t="shared" si="16"/>
        <v>0</v>
      </c>
      <c r="Q30">
        <f t="shared" si="16"/>
        <v>0</v>
      </c>
      <c r="R30">
        <f t="shared" si="20"/>
        <v>8.2730326075754788E-18</v>
      </c>
      <c r="S30">
        <f t="shared" si="17"/>
        <v>10.97758893159471</v>
      </c>
      <c r="T30">
        <f t="shared" si="21"/>
        <v>120.50745875107069</v>
      </c>
      <c r="U30">
        <v>843.89999999998736</v>
      </c>
      <c r="V30">
        <v>291</v>
      </c>
    </row>
    <row r="31" spans="1:22" x14ac:dyDescent="0.25">
      <c r="A31">
        <f t="shared" si="22"/>
        <v>830.94999999999914</v>
      </c>
      <c r="B31">
        <v>323</v>
      </c>
      <c r="C31">
        <f t="shared" si="13"/>
        <v>294.88642258498749</v>
      </c>
      <c r="D31">
        <f t="shared" si="14"/>
        <v>408.32583755599649</v>
      </c>
      <c r="E31">
        <f t="shared" si="18"/>
        <v>28.113577415012514</v>
      </c>
      <c r="F31">
        <f t="shared" si="19"/>
        <v>7.3697520003603791E-28</v>
      </c>
      <c r="G31">
        <f t="shared" si="19"/>
        <v>1.4740919094897791E-17</v>
      </c>
      <c r="H31">
        <f t="shared" si="19"/>
        <v>0</v>
      </c>
      <c r="I31">
        <f t="shared" si="19"/>
        <v>0</v>
      </c>
      <c r="J31">
        <f t="shared" si="23"/>
        <v>0</v>
      </c>
      <c r="K31">
        <f t="shared" si="23"/>
        <v>0</v>
      </c>
      <c r="L31">
        <f t="shared" si="23"/>
        <v>0</v>
      </c>
      <c r="M31">
        <f t="shared" si="23"/>
        <v>0</v>
      </c>
      <c r="N31">
        <f t="shared" si="16"/>
        <v>0</v>
      </c>
      <c r="O31">
        <f t="shared" si="16"/>
        <v>0</v>
      </c>
      <c r="P31">
        <f t="shared" si="16"/>
        <v>0</v>
      </c>
      <c r="Q31">
        <f t="shared" si="16"/>
        <v>0</v>
      </c>
      <c r="R31">
        <f t="shared" si="20"/>
        <v>1.4740919095634766E-17</v>
      </c>
      <c r="S31">
        <f t="shared" si="17"/>
        <v>28.113577415012514</v>
      </c>
      <c r="T31">
        <f t="shared" si="21"/>
        <v>790.37323506990174</v>
      </c>
      <c r="U31">
        <v>843.94999999998731</v>
      </c>
      <c r="V31">
        <v>269</v>
      </c>
    </row>
    <row r="32" spans="1:22" x14ac:dyDescent="0.25">
      <c r="A32">
        <f t="shared" si="22"/>
        <v>830.99999999999909</v>
      </c>
      <c r="B32">
        <v>299</v>
      </c>
      <c r="C32">
        <f t="shared" si="13"/>
        <v>294.75043410156968</v>
      </c>
      <c r="D32">
        <f t="shared" si="14"/>
        <v>408.27583755599653</v>
      </c>
      <c r="E32">
        <f t="shared" si="18"/>
        <v>4.2495658984303191</v>
      </c>
      <c r="F32">
        <f t="shared" si="19"/>
        <v>1.5010605306993205E-27</v>
      </c>
      <c r="G32">
        <f t="shared" si="19"/>
        <v>2.6168473203559785E-17</v>
      </c>
      <c r="H32">
        <f t="shared" si="19"/>
        <v>0</v>
      </c>
      <c r="I32">
        <f t="shared" si="19"/>
        <v>0</v>
      </c>
      <c r="J32">
        <f t="shared" si="23"/>
        <v>0</v>
      </c>
      <c r="K32">
        <f t="shared" si="23"/>
        <v>0</v>
      </c>
      <c r="L32">
        <f t="shared" si="23"/>
        <v>0</v>
      </c>
      <c r="M32">
        <f t="shared" si="23"/>
        <v>0</v>
      </c>
      <c r="N32">
        <f t="shared" ref="N32:Q51" si="24">N$5*EXP(-(($D32-N$6)^2)/(2*N$7^2))</f>
        <v>0</v>
      </c>
      <c r="O32">
        <f t="shared" si="24"/>
        <v>0</v>
      </c>
      <c r="P32">
        <f t="shared" si="24"/>
        <v>0</v>
      </c>
      <c r="Q32">
        <f t="shared" si="24"/>
        <v>0</v>
      </c>
      <c r="R32">
        <f t="shared" si="20"/>
        <v>2.6168473205060845E-17</v>
      </c>
      <c r="S32">
        <f t="shared" si="17"/>
        <v>4.2495658984303191</v>
      </c>
      <c r="T32">
        <f t="shared" si="21"/>
        <v>18.058810325101884</v>
      </c>
      <c r="U32">
        <v>843.99999999998727</v>
      </c>
      <c r="V32">
        <v>269</v>
      </c>
    </row>
    <row r="33" spans="1:20" x14ac:dyDescent="0.25">
      <c r="A33">
        <f t="shared" si="22"/>
        <v>831.04999999999905</v>
      </c>
      <c r="B33">
        <v>340</v>
      </c>
      <c r="C33">
        <f t="shared" si="13"/>
        <v>294.61444561815188</v>
      </c>
      <c r="D33">
        <f t="shared" si="14"/>
        <v>408.22583755599658</v>
      </c>
      <c r="E33">
        <f t="shared" si="18"/>
        <v>45.385554381848124</v>
      </c>
      <c r="F33">
        <f t="shared" si="19"/>
        <v>3.0460535431254253E-27</v>
      </c>
      <c r="G33">
        <f t="shared" si="19"/>
        <v>4.6283500915375522E-17</v>
      </c>
      <c r="H33">
        <f t="shared" si="19"/>
        <v>0</v>
      </c>
      <c r="I33">
        <f t="shared" si="19"/>
        <v>0</v>
      </c>
      <c r="J33">
        <f t="shared" si="23"/>
        <v>0</v>
      </c>
      <c r="K33">
        <f t="shared" si="23"/>
        <v>0</v>
      </c>
      <c r="L33">
        <f t="shared" si="23"/>
        <v>0</v>
      </c>
      <c r="M33">
        <f t="shared" si="23"/>
        <v>0</v>
      </c>
      <c r="N33">
        <f t="shared" si="24"/>
        <v>0</v>
      </c>
      <c r="O33">
        <f t="shared" si="24"/>
        <v>0</v>
      </c>
      <c r="P33">
        <f t="shared" si="24"/>
        <v>0</v>
      </c>
      <c r="Q33">
        <f t="shared" si="24"/>
        <v>0</v>
      </c>
      <c r="R33">
        <f t="shared" si="20"/>
        <v>4.6283500918421573E-17</v>
      </c>
      <c r="S33">
        <f t="shared" si="17"/>
        <v>45.385554381848124</v>
      </c>
      <c r="T33">
        <f t="shared" si="21"/>
        <v>2059.8485465476933</v>
      </c>
    </row>
    <row r="34" spans="1:20" x14ac:dyDescent="0.25">
      <c r="A34">
        <f t="shared" si="22"/>
        <v>831.099999999999</v>
      </c>
      <c r="B34">
        <v>326</v>
      </c>
      <c r="C34">
        <f t="shared" si="13"/>
        <v>294.47845713473407</v>
      </c>
      <c r="D34">
        <f t="shared" si="14"/>
        <v>408.17583755599662</v>
      </c>
      <c r="E34">
        <f t="shared" si="18"/>
        <v>31.521542865265928</v>
      </c>
      <c r="F34">
        <f t="shared" si="19"/>
        <v>6.1584420031144595E-27</v>
      </c>
      <c r="G34">
        <f t="shared" si="19"/>
        <v>8.1558271794914832E-17</v>
      </c>
      <c r="H34">
        <f t="shared" si="19"/>
        <v>0</v>
      </c>
      <c r="I34">
        <f t="shared" si="19"/>
        <v>0</v>
      </c>
      <c r="J34">
        <f t="shared" si="23"/>
        <v>0</v>
      </c>
      <c r="K34">
        <f t="shared" si="23"/>
        <v>0</v>
      </c>
      <c r="L34">
        <f t="shared" si="23"/>
        <v>0</v>
      </c>
      <c r="M34">
        <f t="shared" si="23"/>
        <v>0</v>
      </c>
      <c r="N34">
        <f t="shared" si="24"/>
        <v>0</v>
      </c>
      <c r="O34">
        <f t="shared" si="24"/>
        <v>0</v>
      </c>
      <c r="P34">
        <f t="shared" si="24"/>
        <v>0</v>
      </c>
      <c r="Q34">
        <f t="shared" si="24"/>
        <v>0</v>
      </c>
      <c r="R34">
        <f t="shared" si="20"/>
        <v>8.1558271801073272E-17</v>
      </c>
      <c r="S34">
        <f t="shared" si="17"/>
        <v>31.521542865265928</v>
      </c>
      <c r="T34">
        <f t="shared" si="21"/>
        <v>993.60766460679736</v>
      </c>
    </row>
    <row r="35" spans="1:20" x14ac:dyDescent="0.25">
      <c r="A35">
        <f t="shared" si="22"/>
        <v>831.14999999999895</v>
      </c>
      <c r="B35">
        <v>312</v>
      </c>
      <c r="C35">
        <f t="shared" si="13"/>
        <v>294.34246865131627</v>
      </c>
      <c r="D35">
        <f t="shared" si="14"/>
        <v>408.12583755599667</v>
      </c>
      <c r="E35">
        <f t="shared" si="18"/>
        <v>17.657531348683733</v>
      </c>
      <c r="F35">
        <f t="shared" si="19"/>
        <v>1.2405040143560311E-26</v>
      </c>
      <c r="G35">
        <f t="shared" si="19"/>
        <v>1.4318707672268683E-16</v>
      </c>
      <c r="H35">
        <f t="shared" si="19"/>
        <v>0</v>
      </c>
      <c r="I35">
        <f t="shared" si="19"/>
        <v>0</v>
      </c>
      <c r="J35">
        <f t="shared" si="23"/>
        <v>0</v>
      </c>
      <c r="K35">
        <f t="shared" si="23"/>
        <v>0</v>
      </c>
      <c r="L35">
        <f t="shared" si="23"/>
        <v>0</v>
      </c>
      <c r="M35">
        <f t="shared" si="23"/>
        <v>0</v>
      </c>
      <c r="N35">
        <f t="shared" si="24"/>
        <v>0</v>
      </c>
      <c r="O35">
        <f t="shared" si="24"/>
        <v>0</v>
      </c>
      <c r="P35">
        <f t="shared" si="24"/>
        <v>0</v>
      </c>
      <c r="Q35">
        <f t="shared" si="24"/>
        <v>0</v>
      </c>
      <c r="R35">
        <f t="shared" si="20"/>
        <v>1.4318707673509187E-16</v>
      </c>
      <c r="S35">
        <f t="shared" si="17"/>
        <v>17.657531348683733</v>
      </c>
      <c r="T35">
        <f t="shared" si="21"/>
        <v>311.78841332974878</v>
      </c>
    </row>
    <row r="36" spans="1:20" x14ac:dyDescent="0.25">
      <c r="A36">
        <f t="shared" si="22"/>
        <v>831.19999999999891</v>
      </c>
      <c r="B36">
        <v>331</v>
      </c>
      <c r="C36">
        <f t="shared" si="13"/>
        <v>294.20648016789846</v>
      </c>
      <c r="D36">
        <f t="shared" si="14"/>
        <v>408.07583755599671</v>
      </c>
      <c r="E36">
        <f t="shared" si="18"/>
        <v>36.793519832101538</v>
      </c>
      <c r="F36">
        <f t="shared" si="19"/>
        <v>2.4895421727468717E-26</v>
      </c>
      <c r="G36">
        <f t="shared" si="19"/>
        <v>2.504572606607905E-16</v>
      </c>
      <c r="H36">
        <f t="shared" si="19"/>
        <v>0</v>
      </c>
      <c r="I36">
        <f t="shared" si="19"/>
        <v>0</v>
      </c>
      <c r="J36">
        <f t="shared" si="23"/>
        <v>0</v>
      </c>
      <c r="K36">
        <f t="shared" si="23"/>
        <v>0</v>
      </c>
      <c r="L36">
        <f t="shared" si="23"/>
        <v>0</v>
      </c>
      <c r="M36">
        <f t="shared" si="23"/>
        <v>0</v>
      </c>
      <c r="N36">
        <f t="shared" si="24"/>
        <v>0</v>
      </c>
      <c r="O36">
        <f t="shared" si="24"/>
        <v>0</v>
      </c>
      <c r="P36">
        <f t="shared" si="24"/>
        <v>0</v>
      </c>
      <c r="Q36">
        <f t="shared" si="24"/>
        <v>0</v>
      </c>
      <c r="R36">
        <f t="shared" si="20"/>
        <v>2.5045726068568592E-16</v>
      </c>
      <c r="S36">
        <f t="shared" si="17"/>
        <v>36.793519832101538</v>
      </c>
      <c r="T36">
        <f t="shared" si="21"/>
        <v>1353.7631016352491</v>
      </c>
    </row>
    <row r="37" spans="1:20" x14ac:dyDescent="0.25">
      <c r="A37">
        <f t="shared" si="22"/>
        <v>831.24999999999886</v>
      </c>
      <c r="B37">
        <v>347</v>
      </c>
      <c r="C37">
        <f t="shared" si="13"/>
        <v>294.07049168448111</v>
      </c>
      <c r="D37">
        <f t="shared" si="14"/>
        <v>408.02583755599676</v>
      </c>
      <c r="E37">
        <f t="shared" si="18"/>
        <v>52.929508315518888</v>
      </c>
      <c r="F37">
        <f t="shared" si="19"/>
        <v>4.9777696632448031E-26</v>
      </c>
      <c r="G37">
        <f t="shared" si="19"/>
        <v>4.3647304174136008E-16</v>
      </c>
      <c r="H37">
        <f t="shared" si="19"/>
        <v>0</v>
      </c>
      <c r="I37">
        <f t="shared" si="19"/>
        <v>0</v>
      </c>
      <c r="J37">
        <f t="shared" si="23"/>
        <v>0</v>
      </c>
      <c r="K37">
        <f t="shared" si="23"/>
        <v>0</v>
      </c>
      <c r="L37">
        <f t="shared" si="23"/>
        <v>0</v>
      </c>
      <c r="M37">
        <f t="shared" si="23"/>
        <v>0</v>
      </c>
      <c r="N37">
        <f t="shared" si="24"/>
        <v>0</v>
      </c>
      <c r="O37">
        <f t="shared" si="24"/>
        <v>0</v>
      </c>
      <c r="P37">
        <f t="shared" si="24"/>
        <v>0</v>
      </c>
      <c r="Q37">
        <f t="shared" si="24"/>
        <v>0</v>
      </c>
      <c r="R37">
        <f t="shared" si="20"/>
        <v>4.3647304179113779E-16</v>
      </c>
      <c r="S37">
        <f t="shared" si="17"/>
        <v>52.929508315518888</v>
      </c>
      <c r="T37">
        <f t="shared" si="21"/>
        <v>2801.532850522583</v>
      </c>
    </row>
    <row r="38" spans="1:20" x14ac:dyDescent="0.25">
      <c r="A38">
        <f t="shared" si="22"/>
        <v>831.29999999999882</v>
      </c>
      <c r="B38">
        <v>321</v>
      </c>
      <c r="C38">
        <f t="shared" si="13"/>
        <v>293.93450320106331</v>
      </c>
      <c r="D38">
        <f t="shared" si="14"/>
        <v>407.9758375559968</v>
      </c>
      <c r="E38">
        <f t="shared" si="18"/>
        <v>27.065496798936692</v>
      </c>
      <c r="F38">
        <f t="shared" si="19"/>
        <v>9.916173137175793E-26</v>
      </c>
      <c r="G38">
        <f t="shared" si="19"/>
        <v>7.5783597814985093E-16</v>
      </c>
      <c r="H38">
        <f t="shared" si="19"/>
        <v>0</v>
      </c>
      <c r="I38">
        <f t="shared" si="19"/>
        <v>0</v>
      </c>
      <c r="J38">
        <f t="shared" si="23"/>
        <v>0</v>
      </c>
      <c r="K38">
        <f t="shared" si="23"/>
        <v>0</v>
      </c>
      <c r="L38">
        <f t="shared" si="23"/>
        <v>0</v>
      </c>
      <c r="M38">
        <f t="shared" si="23"/>
        <v>0</v>
      </c>
      <c r="N38">
        <f t="shared" si="24"/>
        <v>0</v>
      </c>
      <c r="O38">
        <f t="shared" si="24"/>
        <v>0</v>
      </c>
      <c r="P38">
        <f t="shared" si="24"/>
        <v>0</v>
      </c>
      <c r="Q38">
        <f t="shared" si="24"/>
        <v>0</v>
      </c>
      <c r="R38">
        <f t="shared" si="20"/>
        <v>7.5783597824901262E-16</v>
      </c>
      <c r="S38">
        <f t="shared" si="17"/>
        <v>27.065496798936692</v>
      </c>
      <c r="T38">
        <f t="shared" si="21"/>
        <v>732.54111697325231</v>
      </c>
    </row>
    <row r="39" spans="1:20" x14ac:dyDescent="0.25">
      <c r="A39">
        <f t="shared" si="22"/>
        <v>831.34999999999877</v>
      </c>
      <c r="B39">
        <v>296</v>
      </c>
      <c r="C39">
        <f t="shared" si="13"/>
        <v>293.7985147176455</v>
      </c>
      <c r="D39">
        <f t="shared" si="14"/>
        <v>407.92583755599685</v>
      </c>
      <c r="E39">
        <f t="shared" si="18"/>
        <v>2.201485282354497</v>
      </c>
      <c r="F39">
        <f t="shared" si="19"/>
        <v>1.9681010849824597E-25</v>
      </c>
      <c r="G39">
        <f t="shared" si="19"/>
        <v>1.3109526603525264E-15</v>
      </c>
      <c r="H39">
        <f t="shared" si="19"/>
        <v>0</v>
      </c>
      <c r="I39">
        <f t="shared" si="19"/>
        <v>0</v>
      </c>
      <c r="J39">
        <f t="shared" si="23"/>
        <v>0</v>
      </c>
      <c r="K39">
        <f t="shared" si="23"/>
        <v>0</v>
      </c>
      <c r="L39">
        <f t="shared" si="23"/>
        <v>0</v>
      </c>
      <c r="M39">
        <f t="shared" si="23"/>
        <v>0</v>
      </c>
      <c r="N39">
        <f t="shared" si="24"/>
        <v>0</v>
      </c>
      <c r="O39">
        <f t="shared" si="24"/>
        <v>0</v>
      </c>
      <c r="P39">
        <f t="shared" si="24"/>
        <v>0</v>
      </c>
      <c r="Q39">
        <f t="shared" si="24"/>
        <v>0</v>
      </c>
      <c r="R39">
        <f t="shared" si="20"/>
        <v>1.3109526605493366E-15</v>
      </c>
      <c r="S39">
        <f t="shared" si="17"/>
        <v>2.2014852823544957</v>
      </c>
      <c r="T39">
        <f t="shared" si="21"/>
        <v>4.8465374484234536</v>
      </c>
    </row>
    <row r="40" spans="1:20" x14ac:dyDescent="0.25">
      <c r="A40">
        <f t="shared" si="22"/>
        <v>831.39999999999873</v>
      </c>
      <c r="B40">
        <v>318</v>
      </c>
      <c r="C40">
        <f t="shared" si="13"/>
        <v>293.6625262342277</v>
      </c>
      <c r="D40">
        <f t="shared" si="14"/>
        <v>407.8758375559969</v>
      </c>
      <c r="E40">
        <f t="shared" si="18"/>
        <v>24.337473765772302</v>
      </c>
      <c r="F40">
        <f t="shared" si="19"/>
        <v>3.8917478660135609E-25</v>
      </c>
      <c r="G40">
        <f t="shared" si="19"/>
        <v>2.2593982827958882E-15</v>
      </c>
      <c r="H40">
        <f t="shared" si="19"/>
        <v>0</v>
      </c>
      <c r="I40">
        <f t="shared" si="19"/>
        <v>0</v>
      </c>
      <c r="J40">
        <f t="shared" si="23"/>
        <v>0</v>
      </c>
      <c r="K40">
        <f t="shared" si="23"/>
        <v>0</v>
      </c>
      <c r="L40">
        <f t="shared" si="23"/>
        <v>0</v>
      </c>
      <c r="M40">
        <f t="shared" si="23"/>
        <v>0</v>
      </c>
      <c r="N40">
        <f t="shared" si="24"/>
        <v>0</v>
      </c>
      <c r="O40">
        <f t="shared" si="24"/>
        <v>0</v>
      </c>
      <c r="P40">
        <f t="shared" si="24"/>
        <v>0</v>
      </c>
      <c r="Q40">
        <f t="shared" si="24"/>
        <v>0</v>
      </c>
      <c r="R40">
        <f t="shared" si="20"/>
        <v>2.2593982831850629E-15</v>
      </c>
      <c r="S40">
        <f t="shared" si="17"/>
        <v>24.337473765772298</v>
      </c>
      <c r="T40">
        <f t="shared" si="21"/>
        <v>592.31262929965487</v>
      </c>
    </row>
    <row r="41" spans="1:20" x14ac:dyDescent="0.25">
      <c r="A41">
        <f t="shared" si="22"/>
        <v>831.44999999999868</v>
      </c>
      <c r="B41">
        <v>326</v>
      </c>
      <c r="C41">
        <f t="shared" si="13"/>
        <v>293.52653775080989</v>
      </c>
      <c r="D41">
        <f t="shared" si="14"/>
        <v>407.82583755599694</v>
      </c>
      <c r="E41">
        <f t="shared" si="18"/>
        <v>32.473462249190106</v>
      </c>
      <c r="F41">
        <f t="shared" si="19"/>
        <v>7.6671857792865368E-25</v>
      </c>
      <c r="G41">
        <f t="shared" si="19"/>
        <v>3.8796502419912591E-15</v>
      </c>
      <c r="H41">
        <f t="shared" si="19"/>
        <v>0</v>
      </c>
      <c r="I41">
        <f t="shared" si="19"/>
        <v>0</v>
      </c>
      <c r="J41">
        <f t="shared" si="23"/>
        <v>0</v>
      </c>
      <c r="K41">
        <f t="shared" si="23"/>
        <v>0</v>
      </c>
      <c r="L41">
        <f t="shared" si="23"/>
        <v>0</v>
      </c>
      <c r="M41">
        <f t="shared" si="23"/>
        <v>0</v>
      </c>
      <c r="N41">
        <f t="shared" si="24"/>
        <v>0</v>
      </c>
      <c r="O41">
        <f t="shared" si="24"/>
        <v>0</v>
      </c>
      <c r="P41">
        <f t="shared" si="24"/>
        <v>0</v>
      </c>
      <c r="Q41">
        <f t="shared" si="24"/>
        <v>0</v>
      </c>
      <c r="R41">
        <f t="shared" si="20"/>
        <v>3.8796502427579774E-15</v>
      </c>
      <c r="S41">
        <f t="shared" si="17"/>
        <v>32.473462249190099</v>
      </c>
      <c r="T41">
        <f t="shared" si="21"/>
        <v>1054.5257504495744</v>
      </c>
    </row>
    <row r="42" spans="1:20" x14ac:dyDescent="0.25">
      <c r="A42">
        <f t="shared" si="22"/>
        <v>831.49999999999864</v>
      </c>
      <c r="B42">
        <v>292</v>
      </c>
      <c r="C42">
        <f t="shared" si="13"/>
        <v>293.39054926739209</v>
      </c>
      <c r="D42">
        <f t="shared" si="14"/>
        <v>407.77583755599699</v>
      </c>
      <c r="E42">
        <f t="shared" si="18"/>
        <v>-1.390549267392089</v>
      </c>
      <c r="F42">
        <f t="shared" si="19"/>
        <v>1.5049472319751728E-24</v>
      </c>
      <c r="G42">
        <f t="shared" si="19"/>
        <v>6.6372221030190825E-15</v>
      </c>
      <c r="H42">
        <f t="shared" si="19"/>
        <v>0</v>
      </c>
      <c r="I42">
        <f t="shared" si="19"/>
        <v>0</v>
      </c>
      <c r="J42">
        <f t="shared" si="23"/>
        <v>0</v>
      </c>
      <c r="K42">
        <f t="shared" si="23"/>
        <v>0</v>
      </c>
      <c r="L42">
        <f t="shared" si="23"/>
        <v>0</v>
      </c>
      <c r="M42">
        <f t="shared" si="23"/>
        <v>0</v>
      </c>
      <c r="N42">
        <f t="shared" si="24"/>
        <v>0</v>
      </c>
      <c r="O42">
        <f t="shared" si="24"/>
        <v>0</v>
      </c>
      <c r="P42">
        <f t="shared" si="24"/>
        <v>0</v>
      </c>
      <c r="Q42">
        <f t="shared" si="24"/>
        <v>0</v>
      </c>
      <c r="R42">
        <f t="shared" si="20"/>
        <v>6.6372221045240295E-15</v>
      </c>
      <c r="S42">
        <f t="shared" si="17"/>
        <v>-1.3905492673920956</v>
      </c>
      <c r="T42">
        <f t="shared" si="21"/>
        <v>1.9336272650446937</v>
      </c>
    </row>
    <row r="43" spans="1:20" x14ac:dyDescent="0.25">
      <c r="A43">
        <f t="shared" si="22"/>
        <v>831.54999999999859</v>
      </c>
      <c r="B43">
        <v>302</v>
      </c>
      <c r="C43">
        <f t="shared" si="13"/>
        <v>293.25456078397428</v>
      </c>
      <c r="D43">
        <f t="shared" si="14"/>
        <v>407.72583755599703</v>
      </c>
      <c r="E43">
        <f t="shared" si="18"/>
        <v>8.7454392160257157</v>
      </c>
      <c r="F43">
        <f t="shared" si="19"/>
        <v>2.9430697432453255E-24</v>
      </c>
      <c r="G43">
        <f t="shared" si="19"/>
        <v>1.1312904529917724E-14</v>
      </c>
      <c r="H43">
        <f t="shared" si="19"/>
        <v>0</v>
      </c>
      <c r="I43">
        <f t="shared" si="19"/>
        <v>0</v>
      </c>
      <c r="J43">
        <f t="shared" si="23"/>
        <v>0</v>
      </c>
      <c r="K43">
        <f t="shared" si="23"/>
        <v>0</v>
      </c>
      <c r="L43">
        <f t="shared" si="23"/>
        <v>0</v>
      </c>
      <c r="M43">
        <f t="shared" si="23"/>
        <v>0</v>
      </c>
      <c r="N43">
        <f t="shared" si="24"/>
        <v>0</v>
      </c>
      <c r="O43">
        <f t="shared" si="24"/>
        <v>0</v>
      </c>
      <c r="P43">
        <f t="shared" si="24"/>
        <v>0</v>
      </c>
      <c r="Q43">
        <f t="shared" si="24"/>
        <v>0</v>
      </c>
      <c r="R43">
        <f t="shared" si="20"/>
        <v>1.1312904532860793E-14</v>
      </c>
      <c r="S43">
        <f t="shared" si="17"/>
        <v>8.7454392160257051</v>
      </c>
      <c r="T43">
        <f t="shared" si="21"/>
        <v>76.482707081200303</v>
      </c>
    </row>
    <row r="44" spans="1:20" x14ac:dyDescent="0.25">
      <c r="A44">
        <f t="shared" si="22"/>
        <v>831.59999999999854</v>
      </c>
      <c r="B44">
        <v>304</v>
      </c>
      <c r="C44">
        <f t="shared" si="13"/>
        <v>293.11857230055693</v>
      </c>
      <c r="D44">
        <f t="shared" si="14"/>
        <v>407.67583755599708</v>
      </c>
      <c r="E44">
        <f t="shared" si="18"/>
        <v>10.881427699443066</v>
      </c>
      <c r="F44">
        <f t="shared" si="19"/>
        <v>5.7342131279788631E-24</v>
      </c>
      <c r="G44">
        <f t="shared" si="19"/>
        <v>1.9211261732480579E-14</v>
      </c>
      <c r="H44">
        <f t="shared" si="19"/>
        <v>0</v>
      </c>
      <c r="I44">
        <f t="shared" si="19"/>
        <v>0</v>
      </c>
      <c r="J44">
        <f t="shared" si="23"/>
        <v>0</v>
      </c>
      <c r="K44">
        <f t="shared" si="23"/>
        <v>0</v>
      </c>
      <c r="L44">
        <f t="shared" si="23"/>
        <v>0</v>
      </c>
      <c r="M44">
        <f t="shared" si="23"/>
        <v>0</v>
      </c>
      <c r="N44">
        <f t="shared" si="24"/>
        <v>0</v>
      </c>
      <c r="O44">
        <f t="shared" si="24"/>
        <v>0</v>
      </c>
      <c r="P44">
        <f t="shared" si="24"/>
        <v>0</v>
      </c>
      <c r="Q44">
        <f t="shared" si="24"/>
        <v>0</v>
      </c>
      <c r="R44">
        <f t="shared" si="20"/>
        <v>1.9211261738214793E-14</v>
      </c>
      <c r="S44">
        <f t="shared" si="17"/>
        <v>10.881427699443046</v>
      </c>
      <c r="T44">
        <f t="shared" si="21"/>
        <v>118.40546877820638</v>
      </c>
    </row>
    <row r="45" spans="1:20" x14ac:dyDescent="0.25">
      <c r="A45">
        <f t="shared" si="22"/>
        <v>831.6499999999985</v>
      </c>
      <c r="B45">
        <v>323</v>
      </c>
      <c r="C45">
        <f t="shared" si="13"/>
        <v>292.98258381713913</v>
      </c>
      <c r="D45">
        <f t="shared" si="14"/>
        <v>407.62583755599712</v>
      </c>
      <c r="E45">
        <f t="shared" si="18"/>
        <v>30.01741618286087</v>
      </c>
      <c r="F45">
        <f t="shared" si="19"/>
        <v>1.1131177364106383E-23</v>
      </c>
      <c r="G45">
        <f t="shared" si="19"/>
        <v>3.2503613933420751E-14</v>
      </c>
      <c r="H45">
        <f t="shared" si="19"/>
        <v>0</v>
      </c>
      <c r="I45">
        <f t="shared" si="19"/>
        <v>0</v>
      </c>
      <c r="J45">
        <f t="shared" si="23"/>
        <v>0</v>
      </c>
      <c r="K45">
        <f t="shared" si="23"/>
        <v>0</v>
      </c>
      <c r="L45">
        <f t="shared" si="23"/>
        <v>0</v>
      </c>
      <c r="M45">
        <f t="shared" si="23"/>
        <v>0</v>
      </c>
      <c r="N45">
        <f t="shared" si="24"/>
        <v>0</v>
      </c>
      <c r="O45">
        <f t="shared" si="24"/>
        <v>0</v>
      </c>
      <c r="P45">
        <f t="shared" si="24"/>
        <v>0</v>
      </c>
      <c r="Q45">
        <f t="shared" si="24"/>
        <v>0</v>
      </c>
      <c r="R45">
        <f t="shared" si="20"/>
        <v>3.2503613944551926E-14</v>
      </c>
      <c r="S45">
        <f t="shared" si="17"/>
        <v>30.017416182860838</v>
      </c>
      <c r="T45">
        <f t="shared" si="21"/>
        <v>901.04527429507573</v>
      </c>
    </row>
    <row r="46" spans="1:20" x14ac:dyDescent="0.25">
      <c r="A46">
        <f t="shared" si="22"/>
        <v>831.69999999999845</v>
      </c>
      <c r="B46">
        <v>296</v>
      </c>
      <c r="C46">
        <f t="shared" si="13"/>
        <v>292.84659533372133</v>
      </c>
      <c r="D46">
        <f t="shared" si="14"/>
        <v>407.57583755599717</v>
      </c>
      <c r="E46">
        <f t="shared" si="18"/>
        <v>3.153404666278675</v>
      </c>
      <c r="F46">
        <f t="shared" si="19"/>
        <v>2.1527934848868001E-23</v>
      </c>
      <c r="G46">
        <f t="shared" si="19"/>
        <v>5.4790013629459704E-14</v>
      </c>
      <c r="H46">
        <f t="shared" si="19"/>
        <v>0</v>
      </c>
      <c r="I46">
        <f t="shared" si="19"/>
        <v>0</v>
      </c>
      <c r="J46">
        <f t="shared" si="23"/>
        <v>0</v>
      </c>
      <c r="K46">
        <f t="shared" si="23"/>
        <v>0</v>
      </c>
      <c r="L46">
        <f t="shared" si="23"/>
        <v>0</v>
      </c>
      <c r="M46">
        <f t="shared" si="23"/>
        <v>0</v>
      </c>
      <c r="N46">
        <f t="shared" si="24"/>
        <v>0</v>
      </c>
      <c r="O46">
        <f t="shared" si="24"/>
        <v>0</v>
      </c>
      <c r="P46">
        <f t="shared" si="24"/>
        <v>0</v>
      </c>
      <c r="Q46">
        <f t="shared" si="24"/>
        <v>0</v>
      </c>
      <c r="R46">
        <f t="shared" si="20"/>
        <v>5.4790013650987636E-14</v>
      </c>
      <c r="S46">
        <f t="shared" si="17"/>
        <v>3.1534046662786204</v>
      </c>
      <c r="T46">
        <f t="shared" si="21"/>
        <v>9.9439609893077776</v>
      </c>
    </row>
    <row r="47" spans="1:20" x14ac:dyDescent="0.25">
      <c r="A47">
        <f t="shared" si="22"/>
        <v>831.74999999999841</v>
      </c>
      <c r="B47">
        <v>325</v>
      </c>
      <c r="C47">
        <f t="shared" si="13"/>
        <v>292.71060685030352</v>
      </c>
      <c r="D47">
        <f t="shared" si="14"/>
        <v>407.52583755599721</v>
      </c>
      <c r="E47">
        <f t="shared" si="18"/>
        <v>32.28939314969648</v>
      </c>
      <c r="F47">
        <f t="shared" si="19"/>
        <v>4.1481803834594601E-23</v>
      </c>
      <c r="G47">
        <f t="shared" si="19"/>
        <v>9.2016383733912991E-14</v>
      </c>
      <c r="H47">
        <f t="shared" si="19"/>
        <v>0</v>
      </c>
      <c r="I47">
        <f t="shared" si="19"/>
        <v>0</v>
      </c>
      <c r="J47">
        <f t="shared" si="23"/>
        <v>0</v>
      </c>
      <c r="K47">
        <f t="shared" si="23"/>
        <v>0</v>
      </c>
      <c r="L47">
        <f t="shared" si="23"/>
        <v>0</v>
      </c>
      <c r="M47">
        <f t="shared" si="23"/>
        <v>0</v>
      </c>
      <c r="N47">
        <f t="shared" si="24"/>
        <v>0</v>
      </c>
      <c r="O47">
        <f t="shared" si="24"/>
        <v>0</v>
      </c>
      <c r="P47">
        <f t="shared" si="24"/>
        <v>0</v>
      </c>
      <c r="Q47">
        <f t="shared" si="24"/>
        <v>0</v>
      </c>
      <c r="R47">
        <f t="shared" si="20"/>
        <v>9.2016383775394794E-14</v>
      </c>
      <c r="S47">
        <f t="shared" si="17"/>
        <v>32.289393149696387</v>
      </c>
      <c r="T47">
        <f t="shared" si="21"/>
        <v>1042.6049099756599</v>
      </c>
    </row>
    <row r="48" spans="1:20" x14ac:dyDescent="0.25">
      <c r="A48">
        <f t="shared" si="22"/>
        <v>831.79999999999836</v>
      </c>
      <c r="B48">
        <v>362</v>
      </c>
      <c r="C48">
        <f t="shared" si="13"/>
        <v>292.57461836688572</v>
      </c>
      <c r="D48">
        <f t="shared" si="14"/>
        <v>407.47583755599726</v>
      </c>
      <c r="E48">
        <f t="shared" si="18"/>
        <v>69.425381633114284</v>
      </c>
      <c r="F48">
        <f t="shared" si="19"/>
        <v>7.9635533118359917E-23</v>
      </c>
      <c r="G48">
        <f t="shared" si="19"/>
        <v>1.5396532026267981E-13</v>
      </c>
      <c r="H48">
        <f t="shared" si="19"/>
        <v>0</v>
      </c>
      <c r="I48">
        <f t="shared" si="19"/>
        <v>0</v>
      </c>
      <c r="J48">
        <f t="shared" si="23"/>
        <v>0</v>
      </c>
      <c r="K48">
        <f t="shared" si="23"/>
        <v>0</v>
      </c>
      <c r="L48">
        <f t="shared" si="23"/>
        <v>0</v>
      </c>
      <c r="M48">
        <f t="shared" si="23"/>
        <v>0</v>
      </c>
      <c r="N48">
        <f t="shared" si="24"/>
        <v>0</v>
      </c>
      <c r="O48">
        <f t="shared" si="24"/>
        <v>0</v>
      </c>
      <c r="P48">
        <f t="shared" si="24"/>
        <v>0</v>
      </c>
      <c r="Q48">
        <f t="shared" si="24"/>
        <v>0</v>
      </c>
      <c r="R48">
        <f t="shared" si="20"/>
        <v>1.5396532034231533E-13</v>
      </c>
      <c r="S48">
        <f t="shared" si="17"/>
        <v>69.425381633114128</v>
      </c>
      <c r="T48">
        <f t="shared" si="21"/>
        <v>4819.8836149035405</v>
      </c>
    </row>
    <row r="49" spans="1:20" x14ac:dyDescent="0.25">
      <c r="A49">
        <f t="shared" si="22"/>
        <v>831.84999999999832</v>
      </c>
      <c r="B49">
        <v>350</v>
      </c>
      <c r="C49">
        <f t="shared" si="13"/>
        <v>292.43862988346791</v>
      </c>
      <c r="D49">
        <f t="shared" si="14"/>
        <v>407.4258375559973</v>
      </c>
      <c r="E49">
        <f t="shared" si="18"/>
        <v>57.561370116532089</v>
      </c>
      <c r="F49">
        <f t="shared" si="19"/>
        <v>1.5231762014735961E-22</v>
      </c>
      <c r="G49">
        <f t="shared" si="19"/>
        <v>2.5666972980071404E-13</v>
      </c>
      <c r="H49">
        <f t="shared" si="19"/>
        <v>0</v>
      </c>
      <c r="I49">
        <f t="shared" si="19"/>
        <v>0</v>
      </c>
      <c r="J49">
        <f t="shared" si="23"/>
        <v>0</v>
      </c>
      <c r="K49">
        <f t="shared" si="23"/>
        <v>0</v>
      </c>
      <c r="L49">
        <f t="shared" si="23"/>
        <v>0</v>
      </c>
      <c r="M49">
        <f t="shared" si="23"/>
        <v>0</v>
      </c>
      <c r="N49">
        <f t="shared" si="24"/>
        <v>0</v>
      </c>
      <c r="O49">
        <f t="shared" si="24"/>
        <v>0</v>
      </c>
      <c r="P49">
        <f t="shared" si="24"/>
        <v>0</v>
      </c>
      <c r="Q49">
        <f t="shared" si="24"/>
        <v>0</v>
      </c>
      <c r="R49">
        <f t="shared" si="20"/>
        <v>2.5666972995303164E-13</v>
      </c>
      <c r="S49">
        <f t="shared" si="17"/>
        <v>57.561370116531833</v>
      </c>
      <c r="T49">
        <f t="shared" si="21"/>
        <v>3313.3113296923639</v>
      </c>
    </row>
    <row r="50" spans="1:20" x14ac:dyDescent="0.25">
      <c r="A50">
        <f t="shared" si="22"/>
        <v>831.89999999999827</v>
      </c>
      <c r="B50">
        <v>308</v>
      </c>
      <c r="C50">
        <f t="shared" si="13"/>
        <v>292.30264140005011</v>
      </c>
      <c r="D50">
        <f t="shared" si="14"/>
        <v>407.37583755599735</v>
      </c>
      <c r="E50">
        <f t="shared" si="18"/>
        <v>15.697358599949894</v>
      </c>
      <c r="F50">
        <f t="shared" si="19"/>
        <v>2.9026013621220345E-22</v>
      </c>
      <c r="G50">
        <f t="shared" si="19"/>
        <v>4.2630496677121535E-13</v>
      </c>
      <c r="H50">
        <f t="shared" si="19"/>
        <v>0</v>
      </c>
      <c r="I50">
        <f t="shared" si="19"/>
        <v>0</v>
      </c>
      <c r="J50">
        <f t="shared" si="23"/>
        <v>0</v>
      </c>
      <c r="K50">
        <f t="shared" si="23"/>
        <v>0</v>
      </c>
      <c r="L50">
        <f t="shared" si="23"/>
        <v>0</v>
      </c>
      <c r="M50">
        <f t="shared" si="23"/>
        <v>0</v>
      </c>
      <c r="N50">
        <f t="shared" si="24"/>
        <v>0</v>
      </c>
      <c r="O50">
        <f t="shared" si="24"/>
        <v>0</v>
      </c>
      <c r="P50">
        <f t="shared" si="24"/>
        <v>0</v>
      </c>
      <c r="Q50">
        <f t="shared" si="24"/>
        <v>0</v>
      </c>
      <c r="R50">
        <f t="shared" si="20"/>
        <v>4.2630496706147547E-13</v>
      </c>
      <c r="S50">
        <f t="shared" si="17"/>
        <v>15.697358599949467</v>
      </c>
      <c r="T50">
        <f t="shared" si="21"/>
        <v>246.40706701540751</v>
      </c>
    </row>
    <row r="51" spans="1:20" x14ac:dyDescent="0.25">
      <c r="A51">
        <f t="shared" si="22"/>
        <v>831.94999999999823</v>
      </c>
      <c r="B51">
        <v>325</v>
      </c>
      <c r="C51">
        <f t="shared" si="13"/>
        <v>292.16665291663276</v>
      </c>
      <c r="D51">
        <f t="shared" si="14"/>
        <v>407.3258375559974</v>
      </c>
      <c r="E51">
        <f t="shared" si="18"/>
        <v>32.833347083367244</v>
      </c>
      <c r="F51">
        <f t="shared" si="19"/>
        <v>5.5108506241982199E-22</v>
      </c>
      <c r="G51">
        <f t="shared" si="19"/>
        <v>7.0544007400874774E-13</v>
      </c>
      <c r="H51">
        <f t="shared" si="19"/>
        <v>0</v>
      </c>
      <c r="I51">
        <f t="shared" si="19"/>
        <v>0</v>
      </c>
      <c r="J51">
        <f t="shared" si="23"/>
        <v>0</v>
      </c>
      <c r="K51">
        <f t="shared" si="23"/>
        <v>0</v>
      </c>
      <c r="L51">
        <f t="shared" si="23"/>
        <v>0</v>
      </c>
      <c r="M51">
        <f t="shared" si="23"/>
        <v>0</v>
      </c>
      <c r="N51">
        <f t="shared" si="24"/>
        <v>0</v>
      </c>
      <c r="O51">
        <f t="shared" si="24"/>
        <v>0</v>
      </c>
      <c r="P51">
        <f t="shared" si="24"/>
        <v>0</v>
      </c>
      <c r="Q51">
        <f t="shared" si="24"/>
        <v>0</v>
      </c>
      <c r="R51">
        <f t="shared" si="20"/>
        <v>7.0544007455983279E-13</v>
      </c>
      <c r="S51">
        <f t="shared" si="17"/>
        <v>32.83334708336654</v>
      </c>
      <c r="T51">
        <f t="shared" si="21"/>
        <v>1078.028680696814</v>
      </c>
    </row>
    <row r="52" spans="1:20" x14ac:dyDescent="0.25">
      <c r="A52">
        <f t="shared" si="22"/>
        <v>831.99999999999818</v>
      </c>
      <c r="B52">
        <v>276</v>
      </c>
      <c r="C52">
        <f t="shared" si="13"/>
        <v>292.03066443321495</v>
      </c>
      <c r="D52">
        <f t="shared" si="14"/>
        <v>407.27583755599744</v>
      </c>
      <c r="E52">
        <f t="shared" si="18"/>
        <v>-16.030664433214952</v>
      </c>
      <c r="F52">
        <f t="shared" si="19"/>
        <v>1.0424227460494573E-21</v>
      </c>
      <c r="G52">
        <f t="shared" si="19"/>
        <v>1.163037872181221E-12</v>
      </c>
      <c r="H52">
        <f t="shared" si="19"/>
        <v>0</v>
      </c>
      <c r="I52">
        <f t="shared" si="19"/>
        <v>0</v>
      </c>
      <c r="J52">
        <f t="shared" si="23"/>
        <v>0</v>
      </c>
      <c r="K52">
        <f t="shared" si="23"/>
        <v>0</v>
      </c>
      <c r="L52">
        <f t="shared" si="23"/>
        <v>0</v>
      </c>
      <c r="M52">
        <f t="shared" si="23"/>
        <v>0</v>
      </c>
      <c r="N52">
        <f t="shared" ref="N52:Q71" si="25">N$5*EXP(-(($D52-N$6)^2)/(2*N$7^2))</f>
        <v>0</v>
      </c>
      <c r="O52">
        <f t="shared" si="25"/>
        <v>0</v>
      </c>
      <c r="P52">
        <f t="shared" si="25"/>
        <v>0</v>
      </c>
      <c r="Q52">
        <f t="shared" si="25"/>
        <v>0</v>
      </c>
      <c r="R52">
        <f t="shared" si="20"/>
        <v>1.1630378732236436E-12</v>
      </c>
      <c r="S52">
        <f t="shared" si="17"/>
        <v>-16.030664433216113</v>
      </c>
      <c r="T52">
        <f t="shared" si="21"/>
        <v>256.98220217038011</v>
      </c>
    </row>
    <row r="53" spans="1:20" x14ac:dyDescent="0.25">
      <c r="A53">
        <f t="shared" si="22"/>
        <v>832.04999999999814</v>
      </c>
      <c r="B53">
        <v>319</v>
      </c>
      <c r="C53">
        <f t="shared" si="13"/>
        <v>291.89467594979715</v>
      </c>
      <c r="D53">
        <f t="shared" si="14"/>
        <v>407.22583755599749</v>
      </c>
      <c r="E53">
        <f t="shared" si="18"/>
        <v>27.105324050202853</v>
      </c>
      <c r="F53">
        <f t="shared" si="19"/>
        <v>1.9645501269963242E-21</v>
      </c>
      <c r="G53">
        <f t="shared" si="19"/>
        <v>1.9103880035519527E-12</v>
      </c>
      <c r="H53">
        <f t="shared" si="19"/>
        <v>0</v>
      </c>
      <c r="I53">
        <f t="shared" si="19"/>
        <v>0</v>
      </c>
      <c r="J53">
        <f t="shared" si="23"/>
        <v>0</v>
      </c>
      <c r="K53">
        <f t="shared" si="23"/>
        <v>0</v>
      </c>
      <c r="L53">
        <f t="shared" si="23"/>
        <v>0</v>
      </c>
      <c r="M53">
        <f t="shared" si="23"/>
        <v>0</v>
      </c>
      <c r="N53">
        <f t="shared" si="25"/>
        <v>0</v>
      </c>
      <c r="O53">
        <f t="shared" si="25"/>
        <v>0</v>
      </c>
      <c r="P53">
        <f t="shared" si="25"/>
        <v>0</v>
      </c>
      <c r="Q53">
        <f t="shared" si="25"/>
        <v>0</v>
      </c>
      <c r="R53">
        <f t="shared" si="20"/>
        <v>1.910388005516503E-12</v>
      </c>
      <c r="S53">
        <f t="shared" si="17"/>
        <v>27.105324050200942</v>
      </c>
      <c r="T53">
        <f t="shared" si="21"/>
        <v>734.69859186640156</v>
      </c>
    </row>
    <row r="54" spans="1:20" x14ac:dyDescent="0.25">
      <c r="A54">
        <f t="shared" si="22"/>
        <v>832.09999999999809</v>
      </c>
      <c r="B54">
        <v>305</v>
      </c>
      <c r="C54">
        <f t="shared" si="13"/>
        <v>291.75868746637934</v>
      </c>
      <c r="D54">
        <f t="shared" si="14"/>
        <v>407.17583755599753</v>
      </c>
      <c r="E54">
        <f t="shared" si="18"/>
        <v>13.241312533620658</v>
      </c>
      <c r="F54">
        <f t="shared" si="19"/>
        <v>3.6887255630198638E-21</v>
      </c>
      <c r="G54">
        <f t="shared" si="19"/>
        <v>3.1263910802583308E-12</v>
      </c>
      <c r="H54">
        <f t="shared" si="19"/>
        <v>0</v>
      </c>
      <c r="I54">
        <f t="shared" si="19"/>
        <v>0</v>
      </c>
      <c r="J54">
        <f t="shared" si="23"/>
        <v>0</v>
      </c>
      <c r="K54">
        <f t="shared" si="23"/>
        <v>0</v>
      </c>
      <c r="L54">
        <f t="shared" si="23"/>
        <v>0</v>
      </c>
      <c r="M54">
        <f t="shared" si="23"/>
        <v>0</v>
      </c>
      <c r="N54">
        <f t="shared" si="25"/>
        <v>0</v>
      </c>
      <c r="O54">
        <f t="shared" si="25"/>
        <v>0</v>
      </c>
      <c r="P54">
        <f t="shared" si="25"/>
        <v>0</v>
      </c>
      <c r="Q54">
        <f t="shared" si="25"/>
        <v>0</v>
      </c>
      <c r="R54">
        <f t="shared" si="20"/>
        <v>3.1263910839470563E-12</v>
      </c>
      <c r="S54">
        <f t="shared" si="17"/>
        <v>13.241312533617531</v>
      </c>
      <c r="T54">
        <f t="shared" si="21"/>
        <v>175.33235761293673</v>
      </c>
    </row>
    <row r="55" spans="1:20" x14ac:dyDescent="0.25">
      <c r="A55">
        <f t="shared" si="22"/>
        <v>832.14999999999804</v>
      </c>
      <c r="B55">
        <v>265</v>
      </c>
      <c r="C55">
        <f t="shared" si="13"/>
        <v>291.62269898296154</v>
      </c>
      <c r="D55">
        <f t="shared" si="14"/>
        <v>407.12583755599758</v>
      </c>
      <c r="E55">
        <f t="shared" si="18"/>
        <v>-26.622698982961538</v>
      </c>
      <c r="F55">
        <f t="shared" si="19"/>
        <v>6.9005478477996594E-21</v>
      </c>
      <c r="G55">
        <f t="shared" si="19"/>
        <v>5.0975209470846391E-12</v>
      </c>
      <c r="H55">
        <f t="shared" si="19"/>
        <v>0</v>
      </c>
      <c r="I55">
        <f t="shared" si="19"/>
        <v>0</v>
      </c>
      <c r="J55">
        <f t="shared" si="23"/>
        <v>0</v>
      </c>
      <c r="K55">
        <f t="shared" si="23"/>
        <v>0</v>
      </c>
      <c r="L55">
        <f t="shared" si="23"/>
        <v>0</v>
      </c>
      <c r="M55">
        <f t="shared" si="23"/>
        <v>0</v>
      </c>
      <c r="N55">
        <f t="shared" si="25"/>
        <v>0</v>
      </c>
      <c r="O55">
        <f t="shared" si="25"/>
        <v>0</v>
      </c>
      <c r="P55">
        <f t="shared" si="25"/>
        <v>0</v>
      </c>
      <c r="Q55">
        <f t="shared" si="25"/>
        <v>0</v>
      </c>
      <c r="R55">
        <f t="shared" si="20"/>
        <v>5.0975209539851866E-12</v>
      </c>
      <c r="S55">
        <f t="shared" si="17"/>
        <v>-26.622698982966636</v>
      </c>
      <c r="T55">
        <f t="shared" si="21"/>
        <v>708.76810113765271</v>
      </c>
    </row>
    <row r="56" spans="1:20" x14ac:dyDescent="0.25">
      <c r="A56">
        <f t="shared" si="22"/>
        <v>832.199999999998</v>
      </c>
      <c r="B56">
        <v>335</v>
      </c>
      <c r="C56">
        <f t="shared" si="13"/>
        <v>291.48671049954373</v>
      </c>
      <c r="D56">
        <f t="shared" si="14"/>
        <v>407.07583755599762</v>
      </c>
      <c r="E56">
        <f t="shared" si="18"/>
        <v>43.513289500456267</v>
      </c>
      <c r="F56">
        <f t="shared" si="19"/>
        <v>1.2861297765276204E-20</v>
      </c>
      <c r="G56">
        <f t="shared" si="19"/>
        <v>8.2807320258719707E-12</v>
      </c>
      <c r="H56">
        <f t="shared" si="19"/>
        <v>0</v>
      </c>
      <c r="I56">
        <f t="shared" si="19"/>
        <v>0</v>
      </c>
      <c r="J56">
        <f t="shared" si="23"/>
        <v>0</v>
      </c>
      <c r="K56">
        <f t="shared" si="23"/>
        <v>0</v>
      </c>
      <c r="L56">
        <f t="shared" si="23"/>
        <v>0</v>
      </c>
      <c r="M56">
        <f t="shared" si="23"/>
        <v>0</v>
      </c>
      <c r="N56">
        <f t="shared" si="25"/>
        <v>0</v>
      </c>
      <c r="O56">
        <f t="shared" si="25"/>
        <v>0</v>
      </c>
      <c r="P56">
        <f t="shared" si="25"/>
        <v>0</v>
      </c>
      <c r="Q56">
        <f t="shared" si="25"/>
        <v>0</v>
      </c>
      <c r="R56">
        <f t="shared" si="20"/>
        <v>8.2807320387332689E-12</v>
      </c>
      <c r="S56">
        <f t="shared" si="17"/>
        <v>43.513289500447989</v>
      </c>
      <c r="T56">
        <f t="shared" si="21"/>
        <v>1893.4063631497972</v>
      </c>
    </row>
    <row r="57" spans="1:20" x14ac:dyDescent="0.25">
      <c r="A57">
        <f t="shared" si="22"/>
        <v>832.24999999999795</v>
      </c>
      <c r="B57">
        <v>279</v>
      </c>
      <c r="C57">
        <f t="shared" si="13"/>
        <v>291.35072201612593</v>
      </c>
      <c r="D57">
        <f t="shared" si="14"/>
        <v>407.02583755599767</v>
      </c>
      <c r="E57">
        <f t="shared" si="18"/>
        <v>-12.350722016125928</v>
      </c>
      <c r="F57">
        <f t="shared" si="19"/>
        <v>2.3882512301508086E-20</v>
      </c>
      <c r="G57">
        <f t="shared" si="19"/>
        <v>1.3402087143754683E-11</v>
      </c>
      <c r="H57">
        <f t="shared" si="19"/>
        <v>0</v>
      </c>
      <c r="I57">
        <f t="shared" si="19"/>
        <v>0</v>
      </c>
      <c r="J57">
        <f t="shared" si="23"/>
        <v>0</v>
      </c>
      <c r="K57">
        <f t="shared" si="23"/>
        <v>0</v>
      </c>
      <c r="L57">
        <f t="shared" si="23"/>
        <v>0</v>
      </c>
      <c r="M57">
        <f t="shared" si="23"/>
        <v>0</v>
      </c>
      <c r="N57">
        <f t="shared" si="25"/>
        <v>0</v>
      </c>
      <c r="O57">
        <f t="shared" si="25"/>
        <v>0</v>
      </c>
      <c r="P57">
        <f t="shared" si="25"/>
        <v>0</v>
      </c>
      <c r="Q57">
        <f t="shared" si="25"/>
        <v>0</v>
      </c>
      <c r="R57">
        <f t="shared" si="20"/>
        <v>1.3402087167637195E-11</v>
      </c>
      <c r="S57">
        <f t="shared" si="17"/>
        <v>-12.350722016139331</v>
      </c>
      <c r="T57">
        <f t="shared" si="21"/>
        <v>152.54033431994878</v>
      </c>
    </row>
    <row r="58" spans="1:20" x14ac:dyDescent="0.25">
      <c r="A58">
        <f t="shared" si="22"/>
        <v>832.29999999999791</v>
      </c>
      <c r="B58">
        <v>329</v>
      </c>
      <c r="C58">
        <f t="shared" si="13"/>
        <v>291.21473353270858</v>
      </c>
      <c r="D58">
        <f t="shared" si="14"/>
        <v>406.97583755599771</v>
      </c>
      <c r="E58">
        <f t="shared" si="18"/>
        <v>37.785266467291422</v>
      </c>
      <c r="F58">
        <f t="shared" si="19"/>
        <v>4.4184426512368685E-20</v>
      </c>
      <c r="G58">
        <f t="shared" si="19"/>
        <v>2.1610764952773828E-11</v>
      </c>
      <c r="H58">
        <f t="shared" si="19"/>
        <v>0</v>
      </c>
      <c r="I58">
        <f t="shared" si="19"/>
        <v>0</v>
      </c>
      <c r="J58">
        <f t="shared" si="23"/>
        <v>0</v>
      </c>
      <c r="K58">
        <f t="shared" si="23"/>
        <v>0</v>
      </c>
      <c r="L58">
        <f t="shared" si="23"/>
        <v>0</v>
      </c>
      <c r="M58">
        <f t="shared" si="23"/>
        <v>0</v>
      </c>
      <c r="N58">
        <f t="shared" si="25"/>
        <v>0</v>
      </c>
      <c r="O58">
        <f t="shared" si="25"/>
        <v>0</v>
      </c>
      <c r="P58">
        <f t="shared" si="25"/>
        <v>0</v>
      </c>
      <c r="Q58">
        <f t="shared" si="25"/>
        <v>0</v>
      </c>
      <c r="R58">
        <f t="shared" si="20"/>
        <v>2.1610764996958256E-11</v>
      </c>
      <c r="S58">
        <f t="shared" si="17"/>
        <v>37.785266467269814</v>
      </c>
      <c r="T58">
        <f t="shared" si="21"/>
        <v>1427.7263620025847</v>
      </c>
    </row>
    <row r="59" spans="1:20" x14ac:dyDescent="0.25">
      <c r="A59">
        <f t="shared" si="22"/>
        <v>832.34999999999786</v>
      </c>
      <c r="B59">
        <v>330</v>
      </c>
      <c r="C59">
        <f t="shared" si="13"/>
        <v>291.07874504929077</v>
      </c>
      <c r="D59">
        <f t="shared" si="14"/>
        <v>406.92583755599776</v>
      </c>
      <c r="E59">
        <f t="shared" si="18"/>
        <v>38.921254950709226</v>
      </c>
      <c r="F59">
        <f t="shared" si="19"/>
        <v>8.1442750111792622E-20</v>
      </c>
      <c r="G59">
        <f t="shared" si="19"/>
        <v>3.4718570679889122E-11</v>
      </c>
      <c r="H59">
        <f t="shared" si="19"/>
        <v>0</v>
      </c>
      <c r="I59">
        <f t="shared" si="19"/>
        <v>0</v>
      </c>
      <c r="J59">
        <f t="shared" si="23"/>
        <v>0</v>
      </c>
      <c r="K59">
        <f t="shared" si="23"/>
        <v>0</v>
      </c>
      <c r="L59">
        <f t="shared" si="23"/>
        <v>0</v>
      </c>
      <c r="M59">
        <f t="shared" si="23"/>
        <v>0</v>
      </c>
      <c r="N59">
        <f t="shared" si="25"/>
        <v>0</v>
      </c>
      <c r="O59">
        <f t="shared" si="25"/>
        <v>0</v>
      </c>
      <c r="P59">
        <f t="shared" si="25"/>
        <v>0</v>
      </c>
      <c r="Q59">
        <f t="shared" si="25"/>
        <v>0</v>
      </c>
      <c r="R59">
        <f t="shared" si="20"/>
        <v>3.4718570761331872E-11</v>
      </c>
      <c r="S59">
        <f t="shared" si="17"/>
        <v>38.921254950674509</v>
      </c>
      <c r="T59">
        <f t="shared" si="21"/>
        <v>1514.8640869354049</v>
      </c>
    </row>
    <row r="60" spans="1:20" x14ac:dyDescent="0.25">
      <c r="A60">
        <f t="shared" si="22"/>
        <v>832.39999999999782</v>
      </c>
      <c r="B60">
        <v>332</v>
      </c>
      <c r="C60">
        <f t="shared" si="13"/>
        <v>290.94275656587297</v>
      </c>
      <c r="D60">
        <f t="shared" si="14"/>
        <v>406.8758375559978</v>
      </c>
      <c r="E60">
        <f t="shared" si="18"/>
        <v>41.057243434127031</v>
      </c>
      <c r="F60">
        <f t="shared" si="19"/>
        <v>1.4956488225357411E-19</v>
      </c>
      <c r="G60">
        <f t="shared" si="19"/>
        <v>5.5570912814306262E-11</v>
      </c>
      <c r="H60">
        <f t="shared" si="19"/>
        <v>0</v>
      </c>
      <c r="I60">
        <f t="shared" si="19"/>
        <v>0</v>
      </c>
      <c r="J60">
        <f t="shared" si="23"/>
        <v>0</v>
      </c>
      <c r="K60">
        <f t="shared" si="23"/>
        <v>0</v>
      </c>
      <c r="L60">
        <f t="shared" si="23"/>
        <v>0</v>
      </c>
      <c r="M60">
        <f t="shared" si="23"/>
        <v>0</v>
      </c>
      <c r="N60">
        <f t="shared" si="25"/>
        <v>0</v>
      </c>
      <c r="O60">
        <f t="shared" si="25"/>
        <v>0</v>
      </c>
      <c r="P60">
        <f t="shared" si="25"/>
        <v>0</v>
      </c>
      <c r="Q60">
        <f t="shared" si="25"/>
        <v>0</v>
      </c>
      <c r="R60">
        <f t="shared" si="20"/>
        <v>5.5570912963871147E-11</v>
      </c>
      <c r="S60">
        <f t="shared" si="17"/>
        <v>41.057243434071459</v>
      </c>
      <c r="T60">
        <f t="shared" si="21"/>
        <v>1685.6972384046039</v>
      </c>
    </row>
    <row r="61" spans="1:20" x14ac:dyDescent="0.25">
      <c r="A61">
        <f t="shared" si="22"/>
        <v>832.44999999999777</v>
      </c>
      <c r="B61">
        <v>324</v>
      </c>
      <c r="C61">
        <f t="shared" si="13"/>
        <v>290.80676808245516</v>
      </c>
      <c r="D61">
        <f t="shared" si="14"/>
        <v>406.82583755599785</v>
      </c>
      <c r="E61">
        <f t="shared" si="18"/>
        <v>33.193231917544836</v>
      </c>
      <c r="F61">
        <f t="shared" si="19"/>
        <v>2.7365338965232881E-19</v>
      </c>
      <c r="G61">
        <f t="shared" si="19"/>
        <v>8.8619076333734648E-11</v>
      </c>
      <c r="H61">
        <f t="shared" si="19"/>
        <v>0</v>
      </c>
      <c r="I61">
        <f t="shared" si="19"/>
        <v>0</v>
      </c>
      <c r="J61">
        <f t="shared" si="23"/>
        <v>0</v>
      </c>
      <c r="K61">
        <f t="shared" si="23"/>
        <v>0</v>
      </c>
      <c r="L61">
        <f t="shared" si="23"/>
        <v>0</v>
      </c>
      <c r="M61">
        <f t="shared" si="23"/>
        <v>0</v>
      </c>
      <c r="N61">
        <f t="shared" si="25"/>
        <v>0</v>
      </c>
      <c r="O61">
        <f t="shared" si="25"/>
        <v>0</v>
      </c>
      <c r="P61">
        <f t="shared" si="25"/>
        <v>0</v>
      </c>
      <c r="Q61">
        <f t="shared" si="25"/>
        <v>0</v>
      </c>
      <c r="R61">
        <f t="shared" si="20"/>
        <v>8.8619076607388032E-11</v>
      </c>
      <c r="S61">
        <f t="shared" si="17"/>
        <v>33.193231917456217</v>
      </c>
      <c r="T61">
        <f t="shared" si="21"/>
        <v>1101.7906451260342</v>
      </c>
    </row>
    <row r="62" spans="1:20" x14ac:dyDescent="0.25">
      <c r="A62">
        <f t="shared" si="22"/>
        <v>832.49999999999773</v>
      </c>
      <c r="B62">
        <v>310</v>
      </c>
      <c r="C62">
        <f t="shared" si="13"/>
        <v>290.67077959903736</v>
      </c>
      <c r="D62">
        <f t="shared" si="14"/>
        <v>406.7758375559979</v>
      </c>
      <c r="E62">
        <f t="shared" si="18"/>
        <v>19.32922040096264</v>
      </c>
      <c r="F62">
        <f t="shared" si="19"/>
        <v>4.9884546216024465E-19</v>
      </c>
      <c r="G62">
        <f t="shared" si="19"/>
        <v>1.4079943206521852E-10</v>
      </c>
      <c r="H62">
        <f t="shared" si="19"/>
        <v>0</v>
      </c>
      <c r="I62">
        <f t="shared" si="19"/>
        <v>0</v>
      </c>
      <c r="J62">
        <f t="shared" si="23"/>
        <v>0</v>
      </c>
      <c r="K62">
        <f t="shared" si="23"/>
        <v>0</v>
      </c>
      <c r="L62">
        <f t="shared" si="23"/>
        <v>0</v>
      </c>
      <c r="M62">
        <f t="shared" si="23"/>
        <v>0</v>
      </c>
      <c r="N62">
        <f t="shared" si="25"/>
        <v>0</v>
      </c>
      <c r="O62">
        <f t="shared" si="25"/>
        <v>0</v>
      </c>
      <c r="P62">
        <f t="shared" si="25"/>
        <v>0</v>
      </c>
      <c r="Q62">
        <f t="shared" si="25"/>
        <v>0</v>
      </c>
      <c r="R62">
        <f t="shared" si="20"/>
        <v>1.4079943256406398E-10</v>
      </c>
      <c r="S62">
        <f t="shared" si="17"/>
        <v>19.329220400821839</v>
      </c>
      <c r="T62">
        <f t="shared" si="21"/>
        <v>373.61876130354716</v>
      </c>
    </row>
    <row r="63" spans="1:20" x14ac:dyDescent="0.25">
      <c r="A63">
        <f t="shared" si="22"/>
        <v>832.54999999999768</v>
      </c>
      <c r="B63">
        <v>303</v>
      </c>
      <c r="C63">
        <f t="shared" si="13"/>
        <v>290.53479111561956</v>
      </c>
      <c r="D63">
        <f t="shared" si="14"/>
        <v>406.72583755599794</v>
      </c>
      <c r="E63">
        <f t="shared" si="18"/>
        <v>12.465208884380445</v>
      </c>
      <c r="F63">
        <f t="shared" si="19"/>
        <v>9.0599377834413151E-19</v>
      </c>
      <c r="G63">
        <f t="shared" si="19"/>
        <v>2.2287870840265E-10</v>
      </c>
      <c r="H63">
        <f t="shared" si="19"/>
        <v>0</v>
      </c>
      <c r="I63">
        <f t="shared" si="19"/>
        <v>0</v>
      </c>
      <c r="J63">
        <f t="shared" si="23"/>
        <v>0</v>
      </c>
      <c r="K63">
        <f t="shared" si="23"/>
        <v>0</v>
      </c>
      <c r="L63">
        <f t="shared" si="23"/>
        <v>0</v>
      </c>
      <c r="M63">
        <f t="shared" si="23"/>
        <v>0</v>
      </c>
      <c r="N63">
        <f t="shared" si="25"/>
        <v>0</v>
      </c>
      <c r="O63">
        <f t="shared" si="25"/>
        <v>0</v>
      </c>
      <c r="P63">
        <f t="shared" si="25"/>
        <v>0</v>
      </c>
      <c r="Q63">
        <f t="shared" si="25"/>
        <v>0</v>
      </c>
      <c r="R63">
        <f t="shared" si="20"/>
        <v>2.2287870930864379E-10</v>
      </c>
      <c r="S63">
        <f t="shared" si="17"/>
        <v>12.465208884157565</v>
      </c>
      <c r="T63">
        <f t="shared" si="21"/>
        <v>155.38143252568071</v>
      </c>
    </row>
    <row r="64" spans="1:20" x14ac:dyDescent="0.25">
      <c r="A64">
        <f t="shared" si="22"/>
        <v>832.59999999999764</v>
      </c>
      <c r="B64">
        <v>311</v>
      </c>
      <c r="C64">
        <f t="shared" si="13"/>
        <v>290.39880263220221</v>
      </c>
      <c r="D64">
        <f t="shared" si="14"/>
        <v>406.67583755599799</v>
      </c>
      <c r="E64">
        <f t="shared" si="18"/>
        <v>20.601197367797795</v>
      </c>
      <c r="F64">
        <f t="shared" si="19"/>
        <v>1.6393753477244769E-18</v>
      </c>
      <c r="G64">
        <f t="shared" si="19"/>
        <v>3.5150398827077512E-10</v>
      </c>
      <c r="H64">
        <f t="shared" si="19"/>
        <v>0</v>
      </c>
      <c r="I64">
        <f t="shared" si="19"/>
        <v>0</v>
      </c>
      <c r="J64">
        <f t="shared" si="23"/>
        <v>0</v>
      </c>
      <c r="K64">
        <f t="shared" si="23"/>
        <v>0</v>
      </c>
      <c r="L64">
        <f t="shared" si="23"/>
        <v>0</v>
      </c>
      <c r="M64">
        <f t="shared" si="23"/>
        <v>0</v>
      </c>
      <c r="N64">
        <f t="shared" si="25"/>
        <v>0</v>
      </c>
      <c r="O64">
        <f t="shared" si="25"/>
        <v>0</v>
      </c>
      <c r="P64">
        <f t="shared" si="25"/>
        <v>0</v>
      </c>
      <c r="Q64">
        <f t="shared" si="25"/>
        <v>0</v>
      </c>
      <c r="R64">
        <f t="shared" si="20"/>
        <v>3.5150398991015047E-10</v>
      </c>
      <c r="S64">
        <f t="shared" si="17"/>
        <v>20.601197367446289</v>
      </c>
      <c r="T64">
        <f t="shared" si="21"/>
        <v>424.40933297247591</v>
      </c>
    </row>
    <row r="65" spans="1:20" x14ac:dyDescent="0.25">
      <c r="A65">
        <f t="shared" si="22"/>
        <v>832.64999999999759</v>
      </c>
      <c r="B65">
        <v>314</v>
      </c>
      <c r="C65">
        <f t="shared" si="13"/>
        <v>290.2628141487844</v>
      </c>
      <c r="D65">
        <f t="shared" si="14"/>
        <v>406.62583755599803</v>
      </c>
      <c r="E65">
        <f t="shared" si="18"/>
        <v>23.7371858512156</v>
      </c>
      <c r="F65">
        <f t="shared" si="19"/>
        <v>2.9554633641166494E-18</v>
      </c>
      <c r="G65">
        <f t="shared" si="19"/>
        <v>5.5231384141653519E-10</v>
      </c>
      <c r="H65">
        <f t="shared" si="19"/>
        <v>0</v>
      </c>
      <c r="I65">
        <f t="shared" si="19"/>
        <v>0</v>
      </c>
      <c r="J65">
        <f t="shared" si="23"/>
        <v>0</v>
      </c>
      <c r="K65">
        <f t="shared" si="23"/>
        <v>0</v>
      </c>
      <c r="L65">
        <f t="shared" si="23"/>
        <v>0</v>
      </c>
      <c r="M65">
        <f t="shared" si="23"/>
        <v>0</v>
      </c>
      <c r="N65">
        <f t="shared" si="25"/>
        <v>0</v>
      </c>
      <c r="O65">
        <f t="shared" si="25"/>
        <v>0</v>
      </c>
      <c r="P65">
        <f t="shared" si="25"/>
        <v>0</v>
      </c>
      <c r="Q65">
        <f t="shared" si="25"/>
        <v>0</v>
      </c>
      <c r="R65">
        <f t="shared" si="20"/>
        <v>5.5231384437199858E-10</v>
      </c>
      <c r="S65">
        <f t="shared" si="17"/>
        <v>23.737185850663284</v>
      </c>
      <c r="T65">
        <f t="shared" si="21"/>
        <v>563.45399210892924</v>
      </c>
    </row>
    <row r="66" spans="1:20" x14ac:dyDescent="0.25">
      <c r="A66">
        <f t="shared" si="22"/>
        <v>832.69999999999754</v>
      </c>
      <c r="B66">
        <v>292</v>
      </c>
      <c r="C66">
        <f t="shared" si="13"/>
        <v>290.1268256653666</v>
      </c>
      <c r="D66">
        <f t="shared" si="14"/>
        <v>406.57583755599808</v>
      </c>
      <c r="E66">
        <f t="shared" si="18"/>
        <v>1.8731743346334042</v>
      </c>
      <c r="F66">
        <f t="shared" si="19"/>
        <v>5.3084380781610158E-18</v>
      </c>
      <c r="G66">
        <f t="shared" si="19"/>
        <v>8.6464053677033973E-10</v>
      </c>
      <c r="H66">
        <f t="shared" si="19"/>
        <v>0</v>
      </c>
      <c r="I66">
        <f t="shared" si="19"/>
        <v>0</v>
      </c>
      <c r="J66">
        <f t="shared" si="23"/>
        <v>0</v>
      </c>
      <c r="K66">
        <f t="shared" si="23"/>
        <v>0</v>
      </c>
      <c r="L66">
        <f t="shared" si="23"/>
        <v>0</v>
      </c>
      <c r="M66">
        <f t="shared" si="23"/>
        <v>0</v>
      </c>
      <c r="N66">
        <f t="shared" si="25"/>
        <v>0</v>
      </c>
      <c r="O66">
        <f t="shared" si="25"/>
        <v>0</v>
      </c>
      <c r="P66">
        <f t="shared" si="25"/>
        <v>0</v>
      </c>
      <c r="Q66">
        <f t="shared" si="25"/>
        <v>0</v>
      </c>
      <c r="R66">
        <f t="shared" si="20"/>
        <v>8.6464054207877783E-10</v>
      </c>
      <c r="S66">
        <f t="shared" si="17"/>
        <v>1.8731743337687636</v>
      </c>
      <c r="T66">
        <f t="shared" si="21"/>
        <v>3.5087820846900515</v>
      </c>
    </row>
    <row r="67" spans="1:20" x14ac:dyDescent="0.25">
      <c r="A67">
        <f t="shared" si="22"/>
        <v>832.7499999999975</v>
      </c>
      <c r="B67">
        <v>306</v>
      </c>
      <c r="C67">
        <f t="shared" si="13"/>
        <v>289.99083718194879</v>
      </c>
      <c r="D67">
        <f t="shared" si="14"/>
        <v>406.52583755599812</v>
      </c>
      <c r="E67">
        <f t="shared" si="18"/>
        <v>16.009162818051209</v>
      </c>
      <c r="F67">
        <f t="shared" si="19"/>
        <v>9.4995258027789641E-18</v>
      </c>
      <c r="G67">
        <f t="shared" si="19"/>
        <v>1.348587883841699E-9</v>
      </c>
      <c r="H67">
        <f t="shared" si="19"/>
        <v>0</v>
      </c>
      <c r="I67">
        <f t="shared" si="19"/>
        <v>0</v>
      </c>
      <c r="J67">
        <f t="shared" si="23"/>
        <v>0</v>
      </c>
      <c r="K67">
        <f t="shared" si="23"/>
        <v>0</v>
      </c>
      <c r="L67">
        <f t="shared" si="23"/>
        <v>0</v>
      </c>
      <c r="M67">
        <f t="shared" si="23"/>
        <v>0</v>
      </c>
      <c r="N67">
        <f t="shared" si="25"/>
        <v>0</v>
      </c>
      <c r="O67">
        <f t="shared" si="25"/>
        <v>0</v>
      </c>
      <c r="P67">
        <f t="shared" si="25"/>
        <v>0</v>
      </c>
      <c r="Q67">
        <f t="shared" si="25"/>
        <v>0</v>
      </c>
      <c r="R67">
        <f t="shared" si="20"/>
        <v>1.3485878933412248E-9</v>
      </c>
      <c r="S67">
        <f t="shared" si="17"/>
        <v>16.00916281670262</v>
      </c>
      <c r="T67">
        <f t="shared" si="21"/>
        <v>256.29329409169378</v>
      </c>
    </row>
    <row r="68" spans="1:20" x14ac:dyDescent="0.25">
      <c r="A68">
        <f t="shared" si="22"/>
        <v>832.79999999999745</v>
      </c>
      <c r="B68">
        <v>313</v>
      </c>
      <c r="C68">
        <f t="shared" si="13"/>
        <v>289.85484869853099</v>
      </c>
      <c r="D68">
        <f t="shared" si="14"/>
        <v>406.47583755599817</v>
      </c>
      <c r="E68">
        <f t="shared" si="18"/>
        <v>23.145151301469014</v>
      </c>
      <c r="F68">
        <f t="shared" si="19"/>
        <v>1.6936789623776891E-17</v>
      </c>
      <c r="G68">
        <f t="shared" si="19"/>
        <v>2.0956411120951209E-9</v>
      </c>
      <c r="H68">
        <f t="shared" si="19"/>
        <v>0</v>
      </c>
      <c r="I68">
        <f t="shared" si="19"/>
        <v>0</v>
      </c>
      <c r="J68">
        <f t="shared" si="23"/>
        <v>0</v>
      </c>
      <c r="K68">
        <f t="shared" si="23"/>
        <v>0</v>
      </c>
      <c r="L68">
        <f t="shared" si="23"/>
        <v>0</v>
      </c>
      <c r="M68">
        <f t="shared" si="23"/>
        <v>0</v>
      </c>
      <c r="N68">
        <f t="shared" si="25"/>
        <v>0</v>
      </c>
      <c r="O68">
        <f t="shared" si="25"/>
        <v>0</v>
      </c>
      <c r="P68">
        <f t="shared" si="25"/>
        <v>0</v>
      </c>
      <c r="Q68">
        <f t="shared" si="25"/>
        <v>0</v>
      </c>
      <c r="R68">
        <f t="shared" si="20"/>
        <v>2.0956411290319107E-9</v>
      </c>
      <c r="S68">
        <f t="shared" si="17"/>
        <v>23.145151299373371</v>
      </c>
      <c r="T68">
        <f t="shared" si="21"/>
        <v>535.69802867088481</v>
      </c>
    </row>
    <row r="69" spans="1:20" x14ac:dyDescent="0.25">
      <c r="A69">
        <f t="shared" si="22"/>
        <v>832.84999999999741</v>
      </c>
      <c r="B69">
        <v>294</v>
      </c>
      <c r="C69">
        <f t="shared" si="13"/>
        <v>289.71886021511318</v>
      </c>
      <c r="D69">
        <f t="shared" si="14"/>
        <v>406.42583755599821</v>
      </c>
      <c r="E69">
        <f t="shared" si="18"/>
        <v>4.2811397848868182</v>
      </c>
      <c r="F69">
        <f t="shared" si="19"/>
        <v>3.0085293651124793E-17</v>
      </c>
      <c r="G69">
        <f t="shared" si="19"/>
        <v>3.2445058496559631E-9</v>
      </c>
      <c r="H69">
        <f t="shared" si="19"/>
        <v>0</v>
      </c>
      <c r="I69">
        <f t="shared" si="19"/>
        <v>0</v>
      </c>
      <c r="J69">
        <f t="shared" si="23"/>
        <v>0</v>
      </c>
      <c r="K69">
        <f t="shared" si="23"/>
        <v>0</v>
      </c>
      <c r="L69">
        <f t="shared" si="23"/>
        <v>0</v>
      </c>
      <c r="M69">
        <f t="shared" si="23"/>
        <v>0</v>
      </c>
      <c r="N69">
        <f t="shared" si="25"/>
        <v>0</v>
      </c>
      <c r="O69">
        <f t="shared" si="25"/>
        <v>0</v>
      </c>
      <c r="P69">
        <f t="shared" si="25"/>
        <v>0</v>
      </c>
      <c r="Q69">
        <f t="shared" si="25"/>
        <v>0</v>
      </c>
      <c r="R69">
        <f t="shared" si="20"/>
        <v>3.2445058797412569E-9</v>
      </c>
      <c r="S69">
        <f t="shared" si="17"/>
        <v>4.2811397816423122</v>
      </c>
      <c r="T69">
        <f t="shared" si="21"/>
        <v>18.328157829960386</v>
      </c>
    </row>
    <row r="70" spans="1:20" x14ac:dyDescent="0.25">
      <c r="A70">
        <f t="shared" si="22"/>
        <v>832.89999999999736</v>
      </c>
      <c r="B70">
        <v>318</v>
      </c>
      <c r="C70">
        <f t="shared" si="13"/>
        <v>289.58287173169538</v>
      </c>
      <c r="D70">
        <f t="shared" si="14"/>
        <v>406.37583755599826</v>
      </c>
      <c r="E70">
        <f t="shared" si="18"/>
        <v>28.417128268304623</v>
      </c>
      <c r="F70">
        <f t="shared" si="19"/>
        <v>5.324409038246665E-17</v>
      </c>
      <c r="G70">
        <f t="shared" si="19"/>
        <v>5.0046557397723008E-9</v>
      </c>
      <c r="H70">
        <f t="shared" si="19"/>
        <v>0</v>
      </c>
      <c r="I70">
        <f t="shared" si="19"/>
        <v>0</v>
      </c>
      <c r="J70">
        <f t="shared" si="23"/>
        <v>0</v>
      </c>
      <c r="K70">
        <f t="shared" si="23"/>
        <v>0</v>
      </c>
      <c r="L70">
        <f t="shared" si="23"/>
        <v>0</v>
      </c>
      <c r="M70">
        <f t="shared" si="23"/>
        <v>0</v>
      </c>
      <c r="N70">
        <f t="shared" si="25"/>
        <v>0</v>
      </c>
      <c r="O70">
        <f t="shared" si="25"/>
        <v>0</v>
      </c>
      <c r="P70">
        <f t="shared" si="25"/>
        <v>0</v>
      </c>
      <c r="Q70">
        <f t="shared" si="25"/>
        <v>0</v>
      </c>
      <c r="R70">
        <f t="shared" si="20"/>
        <v>5.0046557930163915E-9</v>
      </c>
      <c r="S70">
        <f t="shared" si="17"/>
        <v>28.417128263299968</v>
      </c>
      <c r="T70">
        <f t="shared" si="21"/>
        <v>807.53317873284186</v>
      </c>
    </row>
    <row r="71" spans="1:20" x14ac:dyDescent="0.25">
      <c r="A71">
        <f t="shared" si="22"/>
        <v>832.94999999999732</v>
      </c>
      <c r="B71">
        <v>309</v>
      </c>
      <c r="C71">
        <f t="shared" si="13"/>
        <v>289.44688324827803</v>
      </c>
      <c r="D71">
        <f t="shared" si="14"/>
        <v>406.32583755599831</v>
      </c>
      <c r="E71">
        <f t="shared" si="18"/>
        <v>19.553116751721973</v>
      </c>
      <c r="F71">
        <f t="shared" si="19"/>
        <v>9.3882050062975293E-17</v>
      </c>
      <c r="G71">
        <f t="shared" si="19"/>
        <v>7.6911955071447828E-9</v>
      </c>
      <c r="H71">
        <f t="shared" si="19"/>
        <v>0</v>
      </c>
      <c r="I71">
        <f t="shared" si="19"/>
        <v>0</v>
      </c>
      <c r="J71">
        <f t="shared" si="23"/>
        <v>0</v>
      </c>
      <c r="K71">
        <f t="shared" si="23"/>
        <v>0</v>
      </c>
      <c r="L71">
        <f t="shared" si="23"/>
        <v>0</v>
      </c>
      <c r="M71">
        <f t="shared" si="23"/>
        <v>0</v>
      </c>
      <c r="N71">
        <f t="shared" si="25"/>
        <v>0</v>
      </c>
      <c r="O71">
        <f t="shared" si="25"/>
        <v>0</v>
      </c>
      <c r="P71">
        <f t="shared" si="25"/>
        <v>0</v>
      </c>
      <c r="Q71">
        <f t="shared" si="25"/>
        <v>0</v>
      </c>
      <c r="R71">
        <f t="shared" si="20"/>
        <v>7.6911956010268326E-9</v>
      </c>
      <c r="S71">
        <f t="shared" si="17"/>
        <v>19.553116744030778</v>
      </c>
      <c r="T71">
        <f t="shared" si="21"/>
        <v>382.32437440569674</v>
      </c>
    </row>
    <row r="72" spans="1:20" x14ac:dyDescent="0.25">
      <c r="A72">
        <f t="shared" si="22"/>
        <v>832.99999999999727</v>
      </c>
      <c r="B72">
        <v>349</v>
      </c>
      <c r="C72">
        <f t="shared" si="13"/>
        <v>289.31089476486022</v>
      </c>
      <c r="D72">
        <f t="shared" si="14"/>
        <v>406.27583755599835</v>
      </c>
      <c r="E72">
        <f t="shared" si="18"/>
        <v>59.689105235139778</v>
      </c>
      <c r="F72">
        <f t="shared" si="19"/>
        <v>1.6492546319971627E-16</v>
      </c>
      <c r="G72">
        <f t="shared" si="19"/>
        <v>1.1776262803506228E-8</v>
      </c>
      <c r="H72">
        <f t="shared" si="19"/>
        <v>0</v>
      </c>
      <c r="I72">
        <f t="shared" si="19"/>
        <v>0</v>
      </c>
      <c r="J72">
        <f t="shared" si="23"/>
        <v>0</v>
      </c>
      <c r="K72">
        <f t="shared" si="23"/>
        <v>0</v>
      </c>
      <c r="L72">
        <f t="shared" si="23"/>
        <v>0</v>
      </c>
      <c r="M72">
        <f t="shared" si="23"/>
        <v>0</v>
      </c>
      <c r="N72">
        <f t="shared" ref="N72:Q91" si="26">N$5*EXP(-(($D72-N$6)^2)/(2*N$7^2))</f>
        <v>0</v>
      </c>
      <c r="O72">
        <f t="shared" si="26"/>
        <v>0</v>
      </c>
      <c r="P72">
        <f t="shared" si="26"/>
        <v>0</v>
      </c>
      <c r="Q72">
        <f t="shared" si="26"/>
        <v>0</v>
      </c>
      <c r="R72">
        <f t="shared" si="20"/>
        <v>1.1776262968431691E-8</v>
      </c>
      <c r="S72">
        <f t="shared" si="17"/>
        <v>59.689105223363512</v>
      </c>
      <c r="T72">
        <f t="shared" si="21"/>
        <v>3562.7892823657612</v>
      </c>
    </row>
    <row r="73" spans="1:20" x14ac:dyDescent="0.25">
      <c r="A73">
        <f t="shared" si="22"/>
        <v>833.04999999999723</v>
      </c>
      <c r="B73">
        <v>302</v>
      </c>
      <c r="C73">
        <f t="shared" si="13"/>
        <v>289.17490628144242</v>
      </c>
      <c r="D73">
        <f t="shared" si="14"/>
        <v>406.2258375559984</v>
      </c>
      <c r="E73">
        <f t="shared" si="18"/>
        <v>12.825093718557582</v>
      </c>
      <c r="F73">
        <f t="shared" si="19"/>
        <v>2.8866016520308446E-16</v>
      </c>
      <c r="G73">
        <f t="shared" si="19"/>
        <v>1.7964499509284255E-8</v>
      </c>
      <c r="H73">
        <f t="shared" si="19"/>
        <v>0</v>
      </c>
      <c r="I73">
        <f t="shared" si="19"/>
        <v>0</v>
      </c>
      <c r="J73">
        <f t="shared" si="23"/>
        <v>0</v>
      </c>
      <c r="K73">
        <f t="shared" si="23"/>
        <v>0</v>
      </c>
      <c r="L73">
        <f t="shared" si="23"/>
        <v>0</v>
      </c>
      <c r="M73">
        <f t="shared" si="23"/>
        <v>0</v>
      </c>
      <c r="N73">
        <f t="shared" si="26"/>
        <v>0</v>
      </c>
      <c r="O73">
        <f t="shared" si="26"/>
        <v>0</v>
      </c>
      <c r="P73">
        <f t="shared" si="26"/>
        <v>0</v>
      </c>
      <c r="Q73">
        <f t="shared" si="26"/>
        <v>0</v>
      </c>
      <c r="R73">
        <f t="shared" si="20"/>
        <v>1.7964499797944422E-8</v>
      </c>
      <c r="S73">
        <f t="shared" si="17"/>
        <v>12.825093700593083</v>
      </c>
      <c r="T73">
        <f t="shared" si="21"/>
        <v>164.48302842899238</v>
      </c>
    </row>
    <row r="74" spans="1:20" x14ac:dyDescent="0.25">
      <c r="A74">
        <f t="shared" si="22"/>
        <v>833.09999999999718</v>
      </c>
      <c r="B74">
        <v>316</v>
      </c>
      <c r="C74">
        <f t="shared" si="13"/>
        <v>289.03891779802461</v>
      </c>
      <c r="D74">
        <f t="shared" si="14"/>
        <v>406.17583755599844</v>
      </c>
      <c r="E74">
        <f t="shared" si="18"/>
        <v>26.961082201975387</v>
      </c>
      <c r="F74">
        <f t="shared" si="19"/>
        <v>5.0336149937219766E-16</v>
      </c>
      <c r="G74">
        <f t="shared" si="19"/>
        <v>2.7303401215225992E-8</v>
      </c>
      <c r="H74">
        <f t="shared" si="19"/>
        <v>0</v>
      </c>
      <c r="I74">
        <f t="shared" si="19"/>
        <v>0</v>
      </c>
      <c r="J74">
        <f t="shared" si="23"/>
        <v>0</v>
      </c>
      <c r="K74">
        <f t="shared" si="23"/>
        <v>0</v>
      </c>
      <c r="L74">
        <f t="shared" si="23"/>
        <v>0</v>
      </c>
      <c r="M74">
        <f t="shared" si="23"/>
        <v>0</v>
      </c>
      <c r="N74">
        <f t="shared" si="26"/>
        <v>0</v>
      </c>
      <c r="O74">
        <f t="shared" si="26"/>
        <v>0</v>
      </c>
      <c r="P74">
        <f t="shared" si="26"/>
        <v>0</v>
      </c>
      <c r="Q74">
        <f t="shared" si="26"/>
        <v>0</v>
      </c>
      <c r="R74">
        <f t="shared" si="20"/>
        <v>2.730340171858749E-8</v>
      </c>
      <c r="S74">
        <f t="shared" si="17"/>
        <v>26.961082174671986</v>
      </c>
      <c r="T74">
        <f t="shared" si="21"/>
        <v>726.89995202941554</v>
      </c>
    </row>
    <row r="75" spans="1:20" x14ac:dyDescent="0.25">
      <c r="A75">
        <f t="shared" si="22"/>
        <v>833.14999999999714</v>
      </c>
      <c r="B75">
        <v>309</v>
      </c>
      <c r="C75">
        <f t="shared" si="13"/>
        <v>288.90292931460681</v>
      </c>
      <c r="D75">
        <f t="shared" si="14"/>
        <v>406.12583755599849</v>
      </c>
      <c r="E75">
        <f t="shared" si="18"/>
        <v>20.097070685393192</v>
      </c>
      <c r="F75">
        <f t="shared" si="19"/>
        <v>8.7451472952329739E-16</v>
      </c>
      <c r="G75">
        <f t="shared" si="19"/>
        <v>4.1343988868427238E-8</v>
      </c>
      <c r="H75">
        <f t="shared" si="19"/>
        <v>0</v>
      </c>
      <c r="I75">
        <f t="shared" si="19"/>
        <v>0</v>
      </c>
      <c r="J75">
        <f t="shared" si="23"/>
        <v>0</v>
      </c>
      <c r="K75">
        <f t="shared" si="23"/>
        <v>0</v>
      </c>
      <c r="L75">
        <f t="shared" si="23"/>
        <v>0</v>
      </c>
      <c r="M75">
        <f t="shared" si="23"/>
        <v>0</v>
      </c>
      <c r="N75">
        <f t="shared" si="26"/>
        <v>0</v>
      </c>
      <c r="O75">
        <f t="shared" si="26"/>
        <v>0</v>
      </c>
      <c r="P75">
        <f t="shared" si="26"/>
        <v>0</v>
      </c>
      <c r="Q75">
        <f t="shared" si="26"/>
        <v>0</v>
      </c>
      <c r="R75">
        <f t="shared" si="20"/>
        <v>4.1343989742941971E-8</v>
      </c>
      <c r="S75">
        <f t="shared" si="17"/>
        <v>20.0970706440492</v>
      </c>
      <c r="T75">
        <f t="shared" si="21"/>
        <v>403.89224847190411</v>
      </c>
    </row>
    <row r="76" spans="1:20" x14ac:dyDescent="0.25">
      <c r="A76">
        <f t="shared" si="22"/>
        <v>833.19999999999709</v>
      </c>
      <c r="B76">
        <v>275</v>
      </c>
      <c r="C76">
        <f t="shared" ref="C76:C139" si="27">$W$12*A76+$X$12</f>
        <v>288.766940831189</v>
      </c>
      <c r="D76">
        <f t="shared" ref="D76:D139" si="28">1253.6-A76-$U$5</f>
        <v>406.07583755599853</v>
      </c>
      <c r="E76">
        <f t="shared" si="18"/>
        <v>-13.766940831189004</v>
      </c>
      <c r="F76">
        <f t="shared" si="19"/>
        <v>1.513729442886655E-15</v>
      </c>
      <c r="G76">
        <f t="shared" si="19"/>
        <v>6.2373770004598369E-8</v>
      </c>
      <c r="H76">
        <f t="shared" si="19"/>
        <v>0</v>
      </c>
      <c r="I76">
        <f t="shared" ref="I76:M139" si="29">I$5*EXP(-(($D76-I$6)^2)/(2*I$7^2))</f>
        <v>0</v>
      </c>
      <c r="J76">
        <f t="shared" si="29"/>
        <v>0</v>
      </c>
      <c r="K76">
        <f t="shared" si="29"/>
        <v>0</v>
      </c>
      <c r="L76">
        <f t="shared" si="29"/>
        <v>0</v>
      </c>
      <c r="M76">
        <f t="shared" si="29"/>
        <v>0</v>
      </c>
      <c r="N76">
        <f t="shared" si="26"/>
        <v>0</v>
      </c>
      <c r="O76">
        <f t="shared" si="26"/>
        <v>0</v>
      </c>
      <c r="P76">
        <f t="shared" si="26"/>
        <v>0</v>
      </c>
      <c r="Q76">
        <f t="shared" si="26"/>
        <v>0</v>
      </c>
      <c r="R76">
        <f t="shared" si="20"/>
        <v>6.2373771518327813E-8</v>
      </c>
      <c r="S76">
        <f t="shared" ref="S76:S139" si="30">E76-R76</f>
        <v>-13.766940893562776</v>
      </c>
      <c r="T76">
        <f t="shared" si="21"/>
        <v>189.52866156685104</v>
      </c>
    </row>
    <row r="77" spans="1:20" x14ac:dyDescent="0.25">
      <c r="A77">
        <f t="shared" si="22"/>
        <v>833.24999999999704</v>
      </c>
      <c r="B77">
        <v>275</v>
      </c>
      <c r="C77">
        <f t="shared" si="27"/>
        <v>288.6309523477712</v>
      </c>
      <c r="D77">
        <f t="shared" si="28"/>
        <v>406.02583755599858</v>
      </c>
      <c r="E77">
        <f t="shared" ref="E77:E140" si="31">B77-C77</f>
        <v>-13.630952347771199</v>
      </c>
      <c r="F77">
        <f t="shared" ref="F77:I140" si="32">F$5*EXP(-(($D77-F$6)^2)/(2*F$7^2))</f>
        <v>2.6104981106522764E-15</v>
      </c>
      <c r="G77">
        <f t="shared" si="32"/>
        <v>9.3753094082561164E-8</v>
      </c>
      <c r="H77">
        <f t="shared" si="32"/>
        <v>0</v>
      </c>
      <c r="I77">
        <f t="shared" si="32"/>
        <v>0</v>
      </c>
      <c r="J77">
        <f t="shared" si="29"/>
        <v>0</v>
      </c>
      <c r="K77">
        <f t="shared" si="29"/>
        <v>0</v>
      </c>
      <c r="L77">
        <f t="shared" si="29"/>
        <v>0</v>
      </c>
      <c r="M77">
        <f t="shared" si="29"/>
        <v>0</v>
      </c>
      <c r="N77">
        <f t="shared" si="26"/>
        <v>0</v>
      </c>
      <c r="O77">
        <f t="shared" si="26"/>
        <v>0</v>
      </c>
      <c r="P77">
        <f t="shared" si="26"/>
        <v>0</v>
      </c>
      <c r="Q77">
        <f t="shared" si="26"/>
        <v>0</v>
      </c>
      <c r="R77">
        <f t="shared" ref="R77:R140" si="33">SUM(F77:Q77)</f>
        <v>9.3753096693059282E-8</v>
      </c>
      <c r="S77">
        <f t="shared" si="30"/>
        <v>-13.630952441524295</v>
      </c>
      <c r="T77">
        <f t="shared" ref="T77:T140" si="34">(S77)^2</f>
        <v>185.80286446309714</v>
      </c>
    </row>
    <row r="78" spans="1:20" x14ac:dyDescent="0.25">
      <c r="A78">
        <f t="shared" ref="A78:A141" si="35">A77+$B$7</f>
        <v>833.299999999997</v>
      </c>
      <c r="B78">
        <v>321</v>
      </c>
      <c r="C78">
        <f t="shared" si="27"/>
        <v>288.49496386435385</v>
      </c>
      <c r="D78">
        <f t="shared" si="28"/>
        <v>405.97583755599862</v>
      </c>
      <c r="E78">
        <f t="shared" si="31"/>
        <v>32.505036135646151</v>
      </c>
      <c r="F78">
        <f t="shared" si="32"/>
        <v>4.4853104038528742E-15</v>
      </c>
      <c r="G78">
        <f t="shared" si="32"/>
        <v>1.4039874305343159E-7</v>
      </c>
      <c r="H78">
        <f t="shared" si="32"/>
        <v>0</v>
      </c>
      <c r="I78">
        <f t="shared" si="32"/>
        <v>0</v>
      </c>
      <c r="J78">
        <f t="shared" si="29"/>
        <v>0</v>
      </c>
      <c r="K78">
        <f t="shared" si="29"/>
        <v>0</v>
      </c>
      <c r="L78">
        <f t="shared" si="29"/>
        <v>0</v>
      </c>
      <c r="M78">
        <f t="shared" si="29"/>
        <v>0</v>
      </c>
      <c r="N78">
        <f t="shared" si="26"/>
        <v>0</v>
      </c>
      <c r="O78">
        <f t="shared" si="26"/>
        <v>0</v>
      </c>
      <c r="P78">
        <f t="shared" si="26"/>
        <v>0</v>
      </c>
      <c r="Q78">
        <f t="shared" si="26"/>
        <v>0</v>
      </c>
      <c r="R78">
        <f t="shared" si="33"/>
        <v>1.4039874753874199E-7</v>
      </c>
      <c r="S78">
        <f t="shared" si="30"/>
        <v>32.505035995247404</v>
      </c>
      <c r="T78">
        <f t="shared" si="34"/>
        <v>1056.5773650523295</v>
      </c>
    </row>
    <row r="79" spans="1:20" x14ac:dyDescent="0.25">
      <c r="A79">
        <f t="shared" si="35"/>
        <v>833.34999999999695</v>
      </c>
      <c r="B79">
        <v>292</v>
      </c>
      <c r="C79">
        <f t="shared" si="27"/>
        <v>288.35897538093604</v>
      </c>
      <c r="D79">
        <f t="shared" si="28"/>
        <v>405.92583755599867</v>
      </c>
      <c r="E79">
        <f t="shared" si="31"/>
        <v>3.6410246190639555</v>
      </c>
      <c r="F79">
        <f t="shared" si="32"/>
        <v>7.6781327994083167E-15</v>
      </c>
      <c r="G79">
        <f t="shared" si="32"/>
        <v>2.0947626675682238E-7</v>
      </c>
      <c r="H79">
        <f t="shared" si="32"/>
        <v>0</v>
      </c>
      <c r="I79">
        <f t="shared" si="32"/>
        <v>0</v>
      </c>
      <c r="J79">
        <f t="shared" si="29"/>
        <v>0</v>
      </c>
      <c r="K79">
        <f t="shared" si="29"/>
        <v>0</v>
      </c>
      <c r="L79">
        <f t="shared" si="29"/>
        <v>0</v>
      </c>
      <c r="M79">
        <f t="shared" si="29"/>
        <v>0</v>
      </c>
      <c r="N79">
        <f t="shared" si="26"/>
        <v>0</v>
      </c>
      <c r="O79">
        <f t="shared" si="26"/>
        <v>0</v>
      </c>
      <c r="P79">
        <f t="shared" si="26"/>
        <v>0</v>
      </c>
      <c r="Q79">
        <f t="shared" si="26"/>
        <v>0</v>
      </c>
      <c r="R79">
        <f t="shared" si="33"/>
        <v>2.0947627443495518E-7</v>
      </c>
      <c r="S79">
        <f t="shared" si="30"/>
        <v>3.6410244095876809</v>
      </c>
      <c r="T79">
        <f t="shared" si="34"/>
        <v>13.25705875121332</v>
      </c>
    </row>
    <row r="80" spans="1:20" x14ac:dyDescent="0.25">
      <c r="A80">
        <f t="shared" si="35"/>
        <v>833.39999999999691</v>
      </c>
      <c r="B80">
        <v>348</v>
      </c>
      <c r="C80">
        <f t="shared" si="27"/>
        <v>288.22298689751824</v>
      </c>
      <c r="D80">
        <f t="shared" si="28"/>
        <v>405.87583755599871</v>
      </c>
      <c r="E80">
        <f t="shared" si="31"/>
        <v>59.77701310248176</v>
      </c>
      <c r="F80">
        <f t="shared" si="32"/>
        <v>1.3095217933841581E-14</v>
      </c>
      <c r="G80">
        <f t="shared" si="32"/>
        <v>3.1138696349788272E-7</v>
      </c>
      <c r="H80">
        <f t="shared" si="32"/>
        <v>0</v>
      </c>
      <c r="I80">
        <f t="shared" si="32"/>
        <v>0</v>
      </c>
      <c r="J80">
        <f t="shared" si="29"/>
        <v>0</v>
      </c>
      <c r="K80">
        <f t="shared" si="29"/>
        <v>0</v>
      </c>
      <c r="L80">
        <f t="shared" si="29"/>
        <v>0</v>
      </c>
      <c r="M80">
        <f t="shared" si="29"/>
        <v>0</v>
      </c>
      <c r="N80">
        <f t="shared" si="26"/>
        <v>0</v>
      </c>
      <c r="O80">
        <f t="shared" si="26"/>
        <v>0</v>
      </c>
      <c r="P80">
        <f t="shared" si="26"/>
        <v>0</v>
      </c>
      <c r="Q80">
        <f t="shared" si="26"/>
        <v>0</v>
      </c>
      <c r="R80">
        <f t="shared" si="33"/>
        <v>3.1138697659310065E-7</v>
      </c>
      <c r="S80">
        <f t="shared" si="30"/>
        <v>59.777012791094783</v>
      </c>
      <c r="T80">
        <f t="shared" si="34"/>
        <v>3573.2912582267095</v>
      </c>
    </row>
    <row r="81" spans="1:20" x14ac:dyDescent="0.25">
      <c r="A81">
        <f t="shared" si="35"/>
        <v>833.44999999999686</v>
      </c>
      <c r="B81">
        <v>302</v>
      </c>
      <c r="C81">
        <f t="shared" si="27"/>
        <v>288.08699841410044</v>
      </c>
      <c r="D81">
        <f t="shared" si="28"/>
        <v>405.82583755599876</v>
      </c>
      <c r="E81">
        <f t="shared" si="31"/>
        <v>13.913001585899565</v>
      </c>
      <c r="F81">
        <f t="shared" si="32"/>
        <v>2.2251732837400896E-14</v>
      </c>
      <c r="G81">
        <f t="shared" si="32"/>
        <v>4.6116891168804985E-7</v>
      </c>
      <c r="H81">
        <f t="shared" si="32"/>
        <v>0</v>
      </c>
      <c r="I81">
        <f t="shared" si="32"/>
        <v>0</v>
      </c>
      <c r="J81">
        <f t="shared" si="29"/>
        <v>0</v>
      </c>
      <c r="K81">
        <f t="shared" si="29"/>
        <v>0</v>
      </c>
      <c r="L81">
        <f t="shared" si="29"/>
        <v>0</v>
      </c>
      <c r="M81">
        <f t="shared" si="29"/>
        <v>0</v>
      </c>
      <c r="N81">
        <f t="shared" si="26"/>
        <v>0</v>
      </c>
      <c r="O81">
        <f t="shared" si="26"/>
        <v>0</v>
      </c>
      <c r="P81">
        <f t="shared" si="26"/>
        <v>0</v>
      </c>
      <c r="Q81">
        <f t="shared" si="26"/>
        <v>0</v>
      </c>
      <c r="R81">
        <f t="shared" si="33"/>
        <v>4.6116893393978267E-7</v>
      </c>
      <c r="S81">
        <f t="shared" si="30"/>
        <v>13.913001124730631</v>
      </c>
      <c r="T81">
        <f t="shared" si="34"/>
        <v>193.5716002967558</v>
      </c>
    </row>
    <row r="82" spans="1:20" x14ac:dyDescent="0.25">
      <c r="A82">
        <f t="shared" si="35"/>
        <v>833.49999999999682</v>
      </c>
      <c r="B82">
        <v>301</v>
      </c>
      <c r="C82">
        <f t="shared" si="27"/>
        <v>287.95100993068263</v>
      </c>
      <c r="D82">
        <f t="shared" si="28"/>
        <v>405.77583755599881</v>
      </c>
      <c r="E82">
        <f t="shared" si="31"/>
        <v>13.048990069317369</v>
      </c>
      <c r="F82">
        <f t="shared" si="32"/>
        <v>3.7671155263295699E-14</v>
      </c>
      <c r="G82">
        <f t="shared" si="32"/>
        <v>6.8047725716027617E-7</v>
      </c>
      <c r="H82">
        <f t="shared" si="32"/>
        <v>0</v>
      </c>
      <c r="I82">
        <f t="shared" si="32"/>
        <v>0</v>
      </c>
      <c r="J82">
        <f t="shared" si="29"/>
        <v>0</v>
      </c>
      <c r="K82">
        <f t="shared" si="29"/>
        <v>0</v>
      </c>
      <c r="L82">
        <f t="shared" si="29"/>
        <v>0</v>
      </c>
      <c r="M82">
        <f t="shared" si="29"/>
        <v>0</v>
      </c>
      <c r="N82">
        <f t="shared" si="26"/>
        <v>0</v>
      </c>
      <c r="O82">
        <f t="shared" si="26"/>
        <v>0</v>
      </c>
      <c r="P82">
        <f t="shared" si="26"/>
        <v>0</v>
      </c>
      <c r="Q82">
        <f t="shared" si="26"/>
        <v>0</v>
      </c>
      <c r="R82">
        <f t="shared" si="33"/>
        <v>6.8047729483143144E-7</v>
      </c>
      <c r="S82">
        <f t="shared" si="30"/>
        <v>13.048989388840075</v>
      </c>
      <c r="T82">
        <f t="shared" si="34"/>
        <v>170.27612407006089</v>
      </c>
    </row>
    <row r="83" spans="1:20" x14ac:dyDescent="0.25">
      <c r="A83">
        <f t="shared" si="35"/>
        <v>833.54999999999677</v>
      </c>
      <c r="B83">
        <v>301</v>
      </c>
      <c r="C83">
        <f t="shared" si="27"/>
        <v>287.81502144726483</v>
      </c>
      <c r="D83">
        <f t="shared" si="28"/>
        <v>405.72583755599885</v>
      </c>
      <c r="E83">
        <f t="shared" si="31"/>
        <v>13.184978552735174</v>
      </c>
      <c r="F83">
        <f t="shared" si="32"/>
        <v>6.3540120817994615E-14</v>
      </c>
      <c r="G83">
        <f t="shared" si="32"/>
        <v>1.0003712504882866E-6</v>
      </c>
      <c r="H83">
        <f t="shared" si="32"/>
        <v>0</v>
      </c>
      <c r="I83">
        <f t="shared" si="32"/>
        <v>0</v>
      </c>
      <c r="J83">
        <f t="shared" si="29"/>
        <v>0</v>
      </c>
      <c r="K83">
        <f t="shared" si="29"/>
        <v>0</v>
      </c>
      <c r="L83">
        <f t="shared" si="29"/>
        <v>0</v>
      </c>
      <c r="M83">
        <f t="shared" si="29"/>
        <v>0</v>
      </c>
      <c r="N83">
        <f t="shared" si="26"/>
        <v>0</v>
      </c>
      <c r="O83">
        <f t="shared" si="26"/>
        <v>0</v>
      </c>
      <c r="P83">
        <f t="shared" si="26"/>
        <v>0</v>
      </c>
      <c r="Q83">
        <f t="shared" si="26"/>
        <v>0</v>
      </c>
      <c r="R83">
        <f t="shared" si="33"/>
        <v>1.0003713140284075E-6</v>
      </c>
      <c r="S83">
        <f t="shared" si="30"/>
        <v>13.184977552363859</v>
      </c>
      <c r="T83">
        <f t="shared" si="34"/>
        <v>173.84363305633886</v>
      </c>
    </row>
    <row r="84" spans="1:20" x14ac:dyDescent="0.25">
      <c r="A84">
        <f t="shared" si="35"/>
        <v>833.59999999999673</v>
      </c>
      <c r="B84">
        <v>318</v>
      </c>
      <c r="C84">
        <f t="shared" si="27"/>
        <v>287.67903296384702</v>
      </c>
      <c r="D84">
        <f t="shared" si="28"/>
        <v>405.6758375559989</v>
      </c>
      <c r="E84">
        <f t="shared" si="31"/>
        <v>30.320967036152979</v>
      </c>
      <c r="F84">
        <f t="shared" si="32"/>
        <v>1.0677783943773357E-13</v>
      </c>
      <c r="G84">
        <f t="shared" si="32"/>
        <v>1.4652198202389883E-6</v>
      </c>
      <c r="H84">
        <f t="shared" si="32"/>
        <v>0</v>
      </c>
      <c r="I84">
        <f t="shared" si="32"/>
        <v>0</v>
      </c>
      <c r="J84">
        <f t="shared" si="29"/>
        <v>0</v>
      </c>
      <c r="K84">
        <f t="shared" si="29"/>
        <v>0</v>
      </c>
      <c r="L84">
        <f t="shared" si="29"/>
        <v>0</v>
      </c>
      <c r="M84">
        <f t="shared" si="29"/>
        <v>0</v>
      </c>
      <c r="N84">
        <f t="shared" si="26"/>
        <v>0</v>
      </c>
      <c r="O84">
        <f t="shared" si="26"/>
        <v>0</v>
      </c>
      <c r="P84">
        <f t="shared" si="26"/>
        <v>0</v>
      </c>
      <c r="Q84">
        <f t="shared" si="26"/>
        <v>0</v>
      </c>
      <c r="R84">
        <f t="shared" si="33"/>
        <v>1.4652199270168277E-6</v>
      </c>
      <c r="S84">
        <f t="shared" si="30"/>
        <v>30.320965570933051</v>
      </c>
      <c r="T84">
        <f t="shared" si="34"/>
        <v>919.36095315370744</v>
      </c>
    </row>
    <row r="85" spans="1:20" x14ac:dyDescent="0.25">
      <c r="A85">
        <f t="shared" si="35"/>
        <v>833.64999999999668</v>
      </c>
      <c r="B85">
        <v>302</v>
      </c>
      <c r="C85">
        <f t="shared" si="27"/>
        <v>287.54304448042967</v>
      </c>
      <c r="D85">
        <f t="shared" si="28"/>
        <v>405.62583755599894</v>
      </c>
      <c r="E85">
        <f t="shared" si="31"/>
        <v>14.456955519570329</v>
      </c>
      <c r="F85">
        <f t="shared" si="32"/>
        <v>1.7877558883459569E-13</v>
      </c>
      <c r="G85">
        <f t="shared" si="32"/>
        <v>2.1381509521202932E-6</v>
      </c>
      <c r="H85">
        <f t="shared" si="32"/>
        <v>0</v>
      </c>
      <c r="I85">
        <f t="shared" si="32"/>
        <v>0</v>
      </c>
      <c r="J85">
        <f t="shared" si="29"/>
        <v>0</v>
      </c>
      <c r="K85">
        <f t="shared" si="29"/>
        <v>0</v>
      </c>
      <c r="L85">
        <f t="shared" si="29"/>
        <v>0</v>
      </c>
      <c r="M85">
        <f t="shared" si="29"/>
        <v>0</v>
      </c>
      <c r="N85">
        <f t="shared" si="26"/>
        <v>0</v>
      </c>
      <c r="O85">
        <f t="shared" si="26"/>
        <v>0</v>
      </c>
      <c r="P85">
        <f t="shared" si="26"/>
        <v>0</v>
      </c>
      <c r="Q85">
        <f t="shared" si="26"/>
        <v>0</v>
      </c>
      <c r="R85">
        <f t="shared" si="33"/>
        <v>2.1381511308958819E-6</v>
      </c>
      <c r="S85">
        <f t="shared" si="30"/>
        <v>14.456953381419197</v>
      </c>
      <c r="T85">
        <f t="shared" si="34"/>
        <v>209.00350107252797</v>
      </c>
    </row>
    <row r="86" spans="1:20" x14ac:dyDescent="0.25">
      <c r="A86">
        <f t="shared" si="35"/>
        <v>833.69999999999663</v>
      </c>
      <c r="B86">
        <v>294</v>
      </c>
      <c r="C86">
        <f t="shared" si="27"/>
        <v>287.40705599701187</v>
      </c>
      <c r="D86">
        <f t="shared" si="28"/>
        <v>405.57583755599899</v>
      </c>
      <c r="E86">
        <f t="shared" si="31"/>
        <v>6.5929440029881334</v>
      </c>
      <c r="F86">
        <f t="shared" si="32"/>
        <v>2.9821487387636383E-13</v>
      </c>
      <c r="G86">
        <f t="shared" si="32"/>
        <v>3.1086221440719877E-6</v>
      </c>
      <c r="H86">
        <f t="shared" si="32"/>
        <v>0</v>
      </c>
      <c r="I86">
        <f t="shared" si="32"/>
        <v>0</v>
      </c>
      <c r="J86">
        <f t="shared" si="29"/>
        <v>0</v>
      </c>
      <c r="K86">
        <f t="shared" si="29"/>
        <v>0</v>
      </c>
      <c r="L86">
        <f t="shared" si="29"/>
        <v>0</v>
      </c>
      <c r="M86">
        <f t="shared" si="29"/>
        <v>0</v>
      </c>
      <c r="N86">
        <f t="shared" si="26"/>
        <v>0</v>
      </c>
      <c r="O86">
        <f t="shared" si="26"/>
        <v>0</v>
      </c>
      <c r="P86">
        <f t="shared" si="26"/>
        <v>0</v>
      </c>
      <c r="Q86">
        <f t="shared" si="26"/>
        <v>0</v>
      </c>
      <c r="R86">
        <f t="shared" si="33"/>
        <v>3.1086224422868618E-6</v>
      </c>
      <c r="S86">
        <f t="shared" si="30"/>
        <v>6.5929408943656913</v>
      </c>
      <c r="T86">
        <f t="shared" si="34"/>
        <v>43.466869636599483</v>
      </c>
    </row>
    <row r="87" spans="1:20" x14ac:dyDescent="0.25">
      <c r="A87">
        <f t="shared" si="35"/>
        <v>833.74999999999659</v>
      </c>
      <c r="B87">
        <v>295</v>
      </c>
      <c r="C87">
        <f t="shared" si="27"/>
        <v>287.27106751359406</v>
      </c>
      <c r="D87">
        <f t="shared" si="28"/>
        <v>405.52583755599903</v>
      </c>
      <c r="E87">
        <f t="shared" si="31"/>
        <v>7.7289324864059381</v>
      </c>
      <c r="F87">
        <f t="shared" si="32"/>
        <v>4.9561492880649803E-13</v>
      </c>
      <c r="G87">
        <f t="shared" si="32"/>
        <v>4.5028917357349865E-6</v>
      </c>
      <c r="H87">
        <f t="shared" si="32"/>
        <v>0</v>
      </c>
      <c r="I87">
        <f t="shared" si="32"/>
        <v>0</v>
      </c>
      <c r="J87">
        <f t="shared" si="29"/>
        <v>0</v>
      </c>
      <c r="K87">
        <f t="shared" si="29"/>
        <v>0</v>
      </c>
      <c r="L87">
        <f t="shared" si="29"/>
        <v>0</v>
      </c>
      <c r="M87">
        <f t="shared" si="29"/>
        <v>0</v>
      </c>
      <c r="N87">
        <f t="shared" si="26"/>
        <v>0</v>
      </c>
      <c r="O87">
        <f t="shared" si="26"/>
        <v>0</v>
      </c>
      <c r="P87">
        <f t="shared" si="26"/>
        <v>0</v>
      </c>
      <c r="Q87">
        <f t="shared" si="26"/>
        <v>0</v>
      </c>
      <c r="R87">
        <f t="shared" si="33"/>
        <v>4.5028922313499152E-6</v>
      </c>
      <c r="S87">
        <f t="shared" si="30"/>
        <v>7.7289279835137066</v>
      </c>
      <c r="T87">
        <f t="shared" si="34"/>
        <v>59.736327774341248</v>
      </c>
    </row>
    <row r="88" spans="1:20" x14ac:dyDescent="0.25">
      <c r="A88">
        <f t="shared" si="35"/>
        <v>833.79999999999654</v>
      </c>
      <c r="B88">
        <v>294</v>
      </c>
      <c r="C88">
        <f t="shared" si="27"/>
        <v>287.13507903017626</v>
      </c>
      <c r="D88">
        <f t="shared" si="28"/>
        <v>405.47583755599908</v>
      </c>
      <c r="E88">
        <f t="shared" si="31"/>
        <v>6.8649209698237428</v>
      </c>
      <c r="F88">
        <f t="shared" si="32"/>
        <v>8.2064145921873088E-13</v>
      </c>
      <c r="G88">
        <f t="shared" si="32"/>
        <v>6.498439342277533E-6</v>
      </c>
      <c r="H88">
        <f t="shared" si="32"/>
        <v>0</v>
      </c>
      <c r="I88">
        <f t="shared" si="32"/>
        <v>0</v>
      </c>
      <c r="J88">
        <f t="shared" si="29"/>
        <v>0</v>
      </c>
      <c r="K88">
        <f t="shared" si="29"/>
        <v>0</v>
      </c>
      <c r="L88">
        <f t="shared" si="29"/>
        <v>0</v>
      </c>
      <c r="M88">
        <f t="shared" si="29"/>
        <v>0</v>
      </c>
      <c r="N88">
        <f t="shared" si="26"/>
        <v>0</v>
      </c>
      <c r="O88">
        <f t="shared" si="26"/>
        <v>0</v>
      </c>
      <c r="P88">
        <f t="shared" si="26"/>
        <v>0</v>
      </c>
      <c r="Q88">
        <f t="shared" si="26"/>
        <v>0</v>
      </c>
      <c r="R88">
        <f t="shared" si="33"/>
        <v>6.4984401629189919E-6</v>
      </c>
      <c r="S88">
        <f t="shared" si="30"/>
        <v>6.8649144713835799</v>
      </c>
      <c r="T88">
        <f t="shared" si="34"/>
        <v>47.127050699411697</v>
      </c>
    </row>
    <row r="89" spans="1:20" x14ac:dyDescent="0.25">
      <c r="A89">
        <f t="shared" si="35"/>
        <v>833.8499999999965</v>
      </c>
      <c r="B89">
        <v>307</v>
      </c>
      <c r="C89">
        <f t="shared" si="27"/>
        <v>286.99909054675845</v>
      </c>
      <c r="D89">
        <f t="shared" si="28"/>
        <v>405.42583755599912</v>
      </c>
      <c r="E89">
        <f t="shared" si="31"/>
        <v>20.000909453241547</v>
      </c>
      <c r="F89">
        <f t="shared" si="32"/>
        <v>1.353806277925042E-12</v>
      </c>
      <c r="G89">
        <f t="shared" si="32"/>
        <v>9.3437375035961979E-6</v>
      </c>
      <c r="H89">
        <f t="shared" si="32"/>
        <v>0</v>
      </c>
      <c r="I89">
        <f t="shared" si="32"/>
        <v>0</v>
      </c>
      <c r="J89">
        <f t="shared" si="29"/>
        <v>0</v>
      </c>
      <c r="K89">
        <f t="shared" si="29"/>
        <v>0</v>
      </c>
      <c r="L89">
        <f t="shared" si="29"/>
        <v>0</v>
      </c>
      <c r="M89">
        <f t="shared" si="29"/>
        <v>0</v>
      </c>
      <c r="N89">
        <f t="shared" si="26"/>
        <v>0</v>
      </c>
      <c r="O89">
        <f t="shared" si="26"/>
        <v>0</v>
      </c>
      <c r="P89">
        <f t="shared" si="26"/>
        <v>0</v>
      </c>
      <c r="Q89">
        <f t="shared" si="26"/>
        <v>0</v>
      </c>
      <c r="R89">
        <f t="shared" si="33"/>
        <v>9.343738857402476E-6</v>
      </c>
      <c r="S89">
        <f t="shared" si="30"/>
        <v>20.000900109502691</v>
      </c>
      <c r="T89">
        <f t="shared" si="34"/>
        <v>400.03600519030476</v>
      </c>
    </row>
    <row r="90" spans="1:20" x14ac:dyDescent="0.25">
      <c r="A90">
        <f t="shared" si="35"/>
        <v>833.89999999999645</v>
      </c>
      <c r="B90">
        <v>316</v>
      </c>
      <c r="C90">
        <f t="shared" si="27"/>
        <v>286.86310206334065</v>
      </c>
      <c r="D90">
        <f t="shared" si="28"/>
        <v>405.37583755599917</v>
      </c>
      <c r="E90">
        <f t="shared" si="31"/>
        <v>29.136897936659352</v>
      </c>
      <c r="F90">
        <f t="shared" si="32"/>
        <v>2.2251207763014061E-12</v>
      </c>
      <c r="G90">
        <f t="shared" si="32"/>
        <v>1.3385240667864035E-5</v>
      </c>
      <c r="H90">
        <f t="shared" si="32"/>
        <v>0</v>
      </c>
      <c r="I90">
        <f t="shared" si="32"/>
        <v>0</v>
      </c>
      <c r="J90">
        <f t="shared" si="29"/>
        <v>0</v>
      </c>
      <c r="K90">
        <f t="shared" si="29"/>
        <v>0</v>
      </c>
      <c r="L90">
        <f t="shared" si="29"/>
        <v>0</v>
      </c>
      <c r="M90">
        <f t="shared" si="29"/>
        <v>0</v>
      </c>
      <c r="N90">
        <f t="shared" si="26"/>
        <v>0</v>
      </c>
      <c r="O90">
        <f t="shared" si="26"/>
        <v>0</v>
      </c>
      <c r="P90">
        <f t="shared" si="26"/>
        <v>0</v>
      </c>
      <c r="Q90">
        <f t="shared" si="26"/>
        <v>0</v>
      </c>
      <c r="R90">
        <f t="shared" si="33"/>
        <v>1.3385242892984812E-5</v>
      </c>
      <c r="S90">
        <f t="shared" si="30"/>
        <v>29.136884551416458</v>
      </c>
      <c r="T90">
        <f t="shared" si="34"/>
        <v>848.95804136257107</v>
      </c>
    </row>
    <row r="91" spans="1:20" x14ac:dyDescent="0.25">
      <c r="A91">
        <f t="shared" si="35"/>
        <v>833.94999999999641</v>
      </c>
      <c r="B91">
        <v>307</v>
      </c>
      <c r="C91">
        <f t="shared" si="27"/>
        <v>286.72711357992284</v>
      </c>
      <c r="D91">
        <f t="shared" si="28"/>
        <v>405.32583755599921</v>
      </c>
      <c r="E91">
        <f t="shared" si="31"/>
        <v>20.272886420077157</v>
      </c>
      <c r="F91">
        <f t="shared" si="32"/>
        <v>3.643717088136583E-12</v>
      </c>
      <c r="G91">
        <f t="shared" si="32"/>
        <v>1.9104062695736419E-5</v>
      </c>
      <c r="H91">
        <f t="shared" si="32"/>
        <v>0</v>
      </c>
      <c r="I91">
        <f t="shared" si="32"/>
        <v>0</v>
      </c>
      <c r="J91">
        <f t="shared" si="29"/>
        <v>0</v>
      </c>
      <c r="K91">
        <f t="shared" si="29"/>
        <v>0</v>
      </c>
      <c r="L91">
        <f t="shared" si="29"/>
        <v>0</v>
      </c>
      <c r="M91">
        <f t="shared" si="29"/>
        <v>0</v>
      </c>
      <c r="N91">
        <f t="shared" si="26"/>
        <v>0</v>
      </c>
      <c r="O91">
        <f t="shared" si="26"/>
        <v>0</v>
      </c>
      <c r="P91">
        <f t="shared" si="26"/>
        <v>0</v>
      </c>
      <c r="Q91">
        <f t="shared" si="26"/>
        <v>0</v>
      </c>
      <c r="R91">
        <f t="shared" si="33"/>
        <v>1.9104066339453508E-5</v>
      </c>
      <c r="S91">
        <f t="shared" si="30"/>
        <v>20.272867316010817</v>
      </c>
      <c r="T91">
        <f t="shared" si="34"/>
        <v>410.98914921257966</v>
      </c>
    </row>
    <row r="92" spans="1:20" x14ac:dyDescent="0.25">
      <c r="A92">
        <f t="shared" si="35"/>
        <v>833.99999999999636</v>
      </c>
      <c r="B92">
        <v>318</v>
      </c>
      <c r="C92">
        <f t="shared" si="27"/>
        <v>286.59112509650549</v>
      </c>
      <c r="D92">
        <f t="shared" si="28"/>
        <v>405.27583755599926</v>
      </c>
      <c r="E92">
        <f t="shared" si="31"/>
        <v>31.408874903494507</v>
      </c>
      <c r="F92">
        <f t="shared" si="32"/>
        <v>5.9446967490987298E-12</v>
      </c>
      <c r="G92">
        <f t="shared" si="32"/>
        <v>2.7165598683811593E-5</v>
      </c>
      <c r="H92">
        <f t="shared" si="32"/>
        <v>0</v>
      </c>
      <c r="I92">
        <f t="shared" si="32"/>
        <v>0</v>
      </c>
      <c r="J92">
        <f t="shared" si="29"/>
        <v>0</v>
      </c>
      <c r="K92">
        <f t="shared" si="29"/>
        <v>0</v>
      </c>
      <c r="L92">
        <f t="shared" si="29"/>
        <v>0</v>
      </c>
      <c r="M92">
        <f t="shared" si="29"/>
        <v>0</v>
      </c>
      <c r="N92">
        <f t="shared" ref="N92:Q111" si="36">N$5*EXP(-(($D92-N$6)^2)/(2*N$7^2))</f>
        <v>0</v>
      </c>
      <c r="O92">
        <f t="shared" si="36"/>
        <v>0</v>
      </c>
      <c r="P92">
        <f t="shared" si="36"/>
        <v>0</v>
      </c>
      <c r="Q92">
        <f t="shared" si="36"/>
        <v>0</v>
      </c>
      <c r="R92">
        <f t="shared" si="33"/>
        <v>2.7165604628508341E-5</v>
      </c>
      <c r="S92">
        <f t="shared" si="30"/>
        <v>31.408847737889879</v>
      </c>
      <c r="T92">
        <f t="shared" si="34"/>
        <v>986.51571622195013</v>
      </c>
    </row>
    <row r="93" spans="1:20" x14ac:dyDescent="0.25">
      <c r="A93">
        <f t="shared" si="35"/>
        <v>834.04999999999632</v>
      </c>
      <c r="B93">
        <v>310</v>
      </c>
      <c r="C93">
        <f t="shared" si="27"/>
        <v>286.45513661308769</v>
      </c>
      <c r="D93">
        <f t="shared" si="28"/>
        <v>405.22583755599931</v>
      </c>
      <c r="E93">
        <f t="shared" si="31"/>
        <v>23.544863386912311</v>
      </c>
      <c r="F93">
        <f t="shared" si="32"/>
        <v>9.6629282906209457E-12</v>
      </c>
      <c r="G93">
        <f t="shared" si="32"/>
        <v>3.8486358577212584E-5</v>
      </c>
      <c r="H93">
        <f t="shared" si="32"/>
        <v>0</v>
      </c>
      <c r="I93">
        <f t="shared" si="32"/>
        <v>0</v>
      </c>
      <c r="J93">
        <f t="shared" si="29"/>
        <v>0</v>
      </c>
      <c r="K93">
        <f t="shared" si="29"/>
        <v>0</v>
      </c>
      <c r="L93">
        <f t="shared" si="29"/>
        <v>0</v>
      </c>
      <c r="M93">
        <f t="shared" si="29"/>
        <v>0</v>
      </c>
      <c r="N93">
        <f t="shared" si="36"/>
        <v>0</v>
      </c>
      <c r="O93">
        <f t="shared" si="36"/>
        <v>0</v>
      </c>
      <c r="P93">
        <f t="shared" si="36"/>
        <v>0</v>
      </c>
      <c r="Q93">
        <f t="shared" si="36"/>
        <v>0</v>
      </c>
      <c r="R93">
        <f t="shared" si="33"/>
        <v>3.8486368240140871E-5</v>
      </c>
      <c r="S93">
        <f t="shared" si="30"/>
        <v>23.544824900544072</v>
      </c>
      <c r="T93">
        <f t="shared" si="34"/>
        <v>554.35877959728009</v>
      </c>
    </row>
    <row r="94" spans="1:20" x14ac:dyDescent="0.25">
      <c r="A94">
        <f t="shared" si="35"/>
        <v>834.09999999999627</v>
      </c>
      <c r="B94">
        <v>273</v>
      </c>
      <c r="C94">
        <f t="shared" si="27"/>
        <v>286.31914812966988</v>
      </c>
      <c r="D94">
        <f t="shared" si="28"/>
        <v>405.17583755599935</v>
      </c>
      <c r="E94">
        <f t="shared" si="31"/>
        <v>-13.319148129669884</v>
      </c>
      <c r="F94">
        <f t="shared" si="32"/>
        <v>1.5648827502852749E-11</v>
      </c>
      <c r="G94">
        <f t="shared" si="32"/>
        <v>5.4323576960265054E-5</v>
      </c>
      <c r="H94">
        <f t="shared" si="32"/>
        <v>0</v>
      </c>
      <c r="I94">
        <f t="shared" si="32"/>
        <v>0</v>
      </c>
      <c r="J94">
        <f t="shared" si="29"/>
        <v>0</v>
      </c>
      <c r="K94">
        <f t="shared" si="29"/>
        <v>0</v>
      </c>
      <c r="L94">
        <f t="shared" si="29"/>
        <v>0</v>
      </c>
      <c r="M94">
        <f t="shared" si="29"/>
        <v>0</v>
      </c>
      <c r="N94">
        <f t="shared" si="36"/>
        <v>0</v>
      </c>
      <c r="O94">
        <f t="shared" si="36"/>
        <v>0</v>
      </c>
      <c r="P94">
        <f t="shared" si="36"/>
        <v>0</v>
      </c>
      <c r="Q94">
        <f t="shared" si="36"/>
        <v>0</v>
      </c>
      <c r="R94">
        <f t="shared" si="33"/>
        <v>5.4323592609092557E-5</v>
      </c>
      <c r="S94">
        <f t="shared" si="30"/>
        <v>-13.319202453262493</v>
      </c>
      <c r="T94">
        <f t="shared" si="34"/>
        <v>177.40115399099361</v>
      </c>
    </row>
    <row r="95" spans="1:20" x14ac:dyDescent="0.25">
      <c r="A95">
        <f t="shared" si="35"/>
        <v>834.14999999999623</v>
      </c>
      <c r="B95">
        <v>289</v>
      </c>
      <c r="C95">
        <f t="shared" si="27"/>
        <v>286.18315964625208</v>
      </c>
      <c r="D95">
        <f t="shared" si="28"/>
        <v>405.1258375559994</v>
      </c>
      <c r="E95">
        <f t="shared" si="31"/>
        <v>2.8168403537479207</v>
      </c>
      <c r="F95">
        <f t="shared" si="32"/>
        <v>2.5249271106900395E-11</v>
      </c>
      <c r="G95">
        <f t="shared" si="32"/>
        <v>7.6394816242567068E-5</v>
      </c>
      <c r="H95">
        <f t="shared" si="32"/>
        <v>0</v>
      </c>
      <c r="I95">
        <f t="shared" si="32"/>
        <v>0</v>
      </c>
      <c r="J95">
        <f t="shared" si="29"/>
        <v>0</v>
      </c>
      <c r="K95">
        <f t="shared" si="29"/>
        <v>0</v>
      </c>
      <c r="L95">
        <f t="shared" si="29"/>
        <v>0</v>
      </c>
      <c r="M95">
        <f t="shared" si="29"/>
        <v>0</v>
      </c>
      <c r="N95">
        <f t="shared" si="36"/>
        <v>0</v>
      </c>
      <c r="O95">
        <f t="shared" si="36"/>
        <v>0</v>
      </c>
      <c r="P95">
        <f t="shared" si="36"/>
        <v>0</v>
      </c>
      <c r="Q95">
        <f t="shared" si="36"/>
        <v>0</v>
      </c>
      <c r="R95">
        <f t="shared" si="33"/>
        <v>7.639484149183818E-5</v>
      </c>
      <c r="S95">
        <f t="shared" si="30"/>
        <v>2.8167639589064288</v>
      </c>
      <c r="T95">
        <f t="shared" si="34"/>
        <v>7.9341592001942178</v>
      </c>
    </row>
    <row r="96" spans="1:20" x14ac:dyDescent="0.25">
      <c r="A96">
        <f t="shared" si="35"/>
        <v>834.19999999999618</v>
      </c>
      <c r="B96">
        <v>298</v>
      </c>
      <c r="C96">
        <f t="shared" si="27"/>
        <v>286.04717116283427</v>
      </c>
      <c r="D96">
        <f t="shared" si="28"/>
        <v>405.07583755599944</v>
      </c>
      <c r="E96">
        <f t="shared" si="31"/>
        <v>11.952828837165725</v>
      </c>
      <c r="F96">
        <f t="shared" si="32"/>
        <v>4.0589143120215026E-11</v>
      </c>
      <c r="G96">
        <f t="shared" si="32"/>
        <v>1.0703687424052314E-4</v>
      </c>
      <c r="H96">
        <f t="shared" si="32"/>
        <v>0</v>
      </c>
      <c r="I96">
        <f t="shared" si="32"/>
        <v>0</v>
      </c>
      <c r="J96">
        <f t="shared" si="29"/>
        <v>0</v>
      </c>
      <c r="K96">
        <f t="shared" si="29"/>
        <v>0</v>
      </c>
      <c r="L96">
        <f t="shared" si="29"/>
        <v>0</v>
      </c>
      <c r="M96">
        <f t="shared" si="29"/>
        <v>0</v>
      </c>
      <c r="N96">
        <f t="shared" si="36"/>
        <v>0</v>
      </c>
      <c r="O96">
        <f t="shared" si="36"/>
        <v>0</v>
      </c>
      <c r="P96">
        <f t="shared" si="36"/>
        <v>0</v>
      </c>
      <c r="Q96">
        <f t="shared" si="36"/>
        <v>0</v>
      </c>
      <c r="R96">
        <f t="shared" si="33"/>
        <v>1.0703691482966625E-4</v>
      </c>
      <c r="S96">
        <f t="shared" si="30"/>
        <v>11.952721800250895</v>
      </c>
      <c r="T96">
        <f t="shared" si="34"/>
        <v>142.867558434193</v>
      </c>
    </row>
    <row r="97" spans="1:20" x14ac:dyDescent="0.25">
      <c r="A97">
        <f t="shared" si="35"/>
        <v>834.24999999999613</v>
      </c>
      <c r="B97">
        <v>289</v>
      </c>
      <c r="C97">
        <f t="shared" si="27"/>
        <v>285.91118267941647</v>
      </c>
      <c r="D97">
        <f t="shared" si="28"/>
        <v>405.02583755599949</v>
      </c>
      <c r="E97">
        <f t="shared" si="31"/>
        <v>3.0888173205835301</v>
      </c>
      <c r="F97">
        <f t="shared" si="32"/>
        <v>6.5007717233986787E-11</v>
      </c>
      <c r="G97">
        <f t="shared" si="32"/>
        <v>1.4941594328500094E-4</v>
      </c>
      <c r="H97">
        <f t="shared" si="32"/>
        <v>0</v>
      </c>
      <c r="I97">
        <f t="shared" si="32"/>
        <v>0</v>
      </c>
      <c r="J97">
        <f t="shared" si="29"/>
        <v>0</v>
      </c>
      <c r="K97">
        <f t="shared" si="29"/>
        <v>0</v>
      </c>
      <c r="L97">
        <f t="shared" si="29"/>
        <v>0</v>
      </c>
      <c r="M97">
        <f t="shared" si="29"/>
        <v>0</v>
      </c>
      <c r="N97">
        <f t="shared" si="36"/>
        <v>0</v>
      </c>
      <c r="O97">
        <f t="shared" si="36"/>
        <v>0</v>
      </c>
      <c r="P97">
        <f t="shared" si="36"/>
        <v>0</v>
      </c>
      <c r="Q97">
        <f t="shared" si="36"/>
        <v>0</v>
      </c>
      <c r="R97">
        <f t="shared" si="33"/>
        <v>1.4941600829271816E-4</v>
      </c>
      <c r="S97">
        <f t="shared" si="30"/>
        <v>3.0886679045752374</v>
      </c>
      <c r="T97">
        <f t="shared" si="34"/>
        <v>9.5398694247531886</v>
      </c>
    </row>
    <row r="98" spans="1:20" x14ac:dyDescent="0.25">
      <c r="A98">
        <f t="shared" si="35"/>
        <v>834.29999999999609</v>
      </c>
      <c r="B98">
        <v>293</v>
      </c>
      <c r="C98">
        <f t="shared" si="27"/>
        <v>285.77519419599867</v>
      </c>
      <c r="D98">
        <f t="shared" si="28"/>
        <v>404.97583755599953</v>
      </c>
      <c r="E98">
        <f t="shared" si="31"/>
        <v>7.2248058040013348</v>
      </c>
      <c r="F98">
        <f t="shared" si="32"/>
        <v>1.0373228492088945E-10</v>
      </c>
      <c r="G98">
        <f t="shared" si="32"/>
        <v>2.0780426613277851E-4</v>
      </c>
      <c r="H98">
        <f t="shared" si="32"/>
        <v>0</v>
      </c>
      <c r="I98">
        <f t="shared" si="32"/>
        <v>0</v>
      </c>
      <c r="J98">
        <f t="shared" si="29"/>
        <v>0</v>
      </c>
      <c r="K98">
        <f t="shared" si="29"/>
        <v>0</v>
      </c>
      <c r="L98">
        <f t="shared" si="29"/>
        <v>0</v>
      </c>
      <c r="M98">
        <f t="shared" si="29"/>
        <v>0</v>
      </c>
      <c r="N98">
        <f t="shared" si="36"/>
        <v>0</v>
      </c>
      <c r="O98">
        <f t="shared" si="36"/>
        <v>0</v>
      </c>
      <c r="P98">
        <f t="shared" si="36"/>
        <v>0</v>
      </c>
      <c r="Q98">
        <f t="shared" si="36"/>
        <v>0</v>
      </c>
      <c r="R98">
        <f t="shared" si="33"/>
        <v>2.0780436986506343E-4</v>
      </c>
      <c r="S98">
        <f t="shared" si="30"/>
        <v>7.2245979996314693</v>
      </c>
      <c r="T98">
        <f t="shared" si="34"/>
        <v>52.194816256279026</v>
      </c>
    </row>
    <row r="99" spans="1:20" x14ac:dyDescent="0.25">
      <c r="A99">
        <f t="shared" si="35"/>
        <v>834.34999999999604</v>
      </c>
      <c r="B99">
        <v>307</v>
      </c>
      <c r="C99">
        <f t="shared" si="27"/>
        <v>285.63920571258132</v>
      </c>
      <c r="D99">
        <f t="shared" si="28"/>
        <v>404.92583755599958</v>
      </c>
      <c r="E99">
        <f t="shared" si="31"/>
        <v>21.360794287418685</v>
      </c>
      <c r="F99">
        <f t="shared" si="32"/>
        <v>1.6491378823125519E-10</v>
      </c>
      <c r="G99">
        <f t="shared" si="32"/>
        <v>2.8794263383141098E-4</v>
      </c>
      <c r="H99">
        <f t="shared" si="32"/>
        <v>0</v>
      </c>
      <c r="I99">
        <f t="shared" si="32"/>
        <v>0</v>
      </c>
      <c r="J99">
        <f t="shared" si="29"/>
        <v>0</v>
      </c>
      <c r="K99">
        <f t="shared" si="29"/>
        <v>0</v>
      </c>
      <c r="L99">
        <f t="shared" si="29"/>
        <v>0</v>
      </c>
      <c r="M99">
        <f t="shared" si="29"/>
        <v>0</v>
      </c>
      <c r="N99">
        <f t="shared" si="36"/>
        <v>0</v>
      </c>
      <c r="O99">
        <f t="shared" si="36"/>
        <v>0</v>
      </c>
      <c r="P99">
        <f t="shared" si="36"/>
        <v>0</v>
      </c>
      <c r="Q99">
        <f t="shared" si="36"/>
        <v>0</v>
      </c>
      <c r="R99">
        <f t="shared" si="33"/>
        <v>2.8794279874519923E-4</v>
      </c>
      <c r="S99">
        <f t="shared" si="30"/>
        <v>21.360506344619939</v>
      </c>
      <c r="T99">
        <f t="shared" si="34"/>
        <v>456.27123129854868</v>
      </c>
    </row>
    <row r="100" spans="1:20" x14ac:dyDescent="0.25">
      <c r="A100">
        <f t="shared" si="35"/>
        <v>834.399999999996</v>
      </c>
      <c r="B100">
        <v>297</v>
      </c>
      <c r="C100">
        <f t="shared" si="27"/>
        <v>285.50321722916351</v>
      </c>
      <c r="D100">
        <f t="shared" si="28"/>
        <v>404.87583755599962</v>
      </c>
      <c r="E100">
        <f t="shared" si="31"/>
        <v>11.496782770836489</v>
      </c>
      <c r="F100">
        <f t="shared" si="32"/>
        <v>2.6121251886659266E-10</v>
      </c>
      <c r="G100">
        <f t="shared" si="32"/>
        <v>3.9751313346728426E-4</v>
      </c>
      <c r="H100">
        <f t="shared" si="32"/>
        <v>0</v>
      </c>
      <c r="I100">
        <f t="shared" si="32"/>
        <v>0</v>
      </c>
      <c r="J100">
        <f t="shared" si="29"/>
        <v>0</v>
      </c>
      <c r="K100">
        <f t="shared" si="29"/>
        <v>0</v>
      </c>
      <c r="L100">
        <f t="shared" si="29"/>
        <v>0</v>
      </c>
      <c r="M100">
        <f t="shared" si="29"/>
        <v>0</v>
      </c>
      <c r="N100">
        <f t="shared" si="36"/>
        <v>0</v>
      </c>
      <c r="O100">
        <f t="shared" si="36"/>
        <v>0</v>
      </c>
      <c r="P100">
        <f t="shared" si="36"/>
        <v>0</v>
      </c>
      <c r="Q100">
        <f t="shared" si="36"/>
        <v>0</v>
      </c>
      <c r="R100">
        <f t="shared" si="33"/>
        <v>3.9751339467980311E-4</v>
      </c>
      <c r="S100">
        <f t="shared" si="30"/>
        <v>11.49638525744181</v>
      </c>
      <c r="T100">
        <f t="shared" si="34"/>
        <v>132.16687398752541</v>
      </c>
    </row>
    <row r="101" spans="1:20" x14ac:dyDescent="0.25">
      <c r="A101">
        <f t="shared" si="35"/>
        <v>834.44999999999595</v>
      </c>
      <c r="B101">
        <v>275</v>
      </c>
      <c r="C101">
        <f t="shared" si="27"/>
        <v>285.36722874574571</v>
      </c>
      <c r="D101">
        <f t="shared" si="28"/>
        <v>404.82583755599967</v>
      </c>
      <c r="E101">
        <f t="shared" si="31"/>
        <v>-10.367228745745706</v>
      </c>
      <c r="F101">
        <f t="shared" si="32"/>
        <v>4.1221614889945782E-10</v>
      </c>
      <c r="G101">
        <f t="shared" si="32"/>
        <v>5.4675276296173823E-4</v>
      </c>
      <c r="H101">
        <f t="shared" si="32"/>
        <v>0</v>
      </c>
      <c r="I101">
        <f t="shared" si="32"/>
        <v>0</v>
      </c>
      <c r="J101">
        <f t="shared" si="29"/>
        <v>0</v>
      </c>
      <c r="K101">
        <f t="shared" si="29"/>
        <v>0</v>
      </c>
      <c r="L101">
        <f t="shared" si="29"/>
        <v>0</v>
      </c>
      <c r="M101">
        <f t="shared" si="29"/>
        <v>0</v>
      </c>
      <c r="N101">
        <f t="shared" si="36"/>
        <v>0</v>
      </c>
      <c r="O101">
        <f t="shared" si="36"/>
        <v>0</v>
      </c>
      <c r="P101">
        <f t="shared" si="36"/>
        <v>0</v>
      </c>
      <c r="Q101">
        <f t="shared" si="36"/>
        <v>0</v>
      </c>
      <c r="R101">
        <f t="shared" si="33"/>
        <v>5.4675317517788714E-4</v>
      </c>
      <c r="S101">
        <f t="shared" si="30"/>
        <v>-10.367775498920883</v>
      </c>
      <c r="T101">
        <f t="shared" si="34"/>
        <v>107.49076879602417</v>
      </c>
    </row>
    <row r="102" spans="1:20" x14ac:dyDescent="0.25">
      <c r="A102">
        <f t="shared" si="35"/>
        <v>834.49999999999591</v>
      </c>
      <c r="B102">
        <v>278</v>
      </c>
      <c r="C102">
        <f t="shared" si="27"/>
        <v>285.2312402623279</v>
      </c>
      <c r="D102">
        <f t="shared" si="28"/>
        <v>404.77583755599971</v>
      </c>
      <c r="E102">
        <f t="shared" si="31"/>
        <v>-7.2312402623279013</v>
      </c>
      <c r="F102">
        <f t="shared" si="32"/>
        <v>6.4811192374782365E-10</v>
      </c>
      <c r="G102">
        <f t="shared" si="32"/>
        <v>7.4924609175429228E-4</v>
      </c>
      <c r="H102">
        <f t="shared" si="32"/>
        <v>0</v>
      </c>
      <c r="I102">
        <f t="shared" si="32"/>
        <v>0</v>
      </c>
      <c r="J102">
        <f t="shared" si="29"/>
        <v>0</v>
      </c>
      <c r="K102">
        <f t="shared" si="29"/>
        <v>0</v>
      </c>
      <c r="L102">
        <f t="shared" si="29"/>
        <v>0</v>
      </c>
      <c r="M102">
        <f t="shared" si="29"/>
        <v>0</v>
      </c>
      <c r="N102">
        <f t="shared" si="36"/>
        <v>0</v>
      </c>
      <c r="O102">
        <f t="shared" si="36"/>
        <v>0</v>
      </c>
      <c r="P102">
        <f t="shared" si="36"/>
        <v>0</v>
      </c>
      <c r="Q102">
        <f t="shared" si="36"/>
        <v>0</v>
      </c>
      <c r="R102">
        <f t="shared" si="33"/>
        <v>7.49246739866216E-4</v>
      </c>
      <c r="S102">
        <f t="shared" si="30"/>
        <v>-7.2319895090677679</v>
      </c>
      <c r="T102">
        <f t="shared" si="34"/>
        <v>52.301672259266255</v>
      </c>
    </row>
    <row r="103" spans="1:20" x14ac:dyDescent="0.25">
      <c r="A103">
        <f t="shared" si="35"/>
        <v>834.54999999999586</v>
      </c>
      <c r="B103">
        <v>276</v>
      </c>
      <c r="C103">
        <f t="shared" si="27"/>
        <v>285.0952517789101</v>
      </c>
      <c r="D103">
        <f t="shared" si="28"/>
        <v>404.72583755599976</v>
      </c>
      <c r="E103">
        <f t="shared" si="31"/>
        <v>-9.0952517789100966</v>
      </c>
      <c r="F103">
        <f t="shared" si="32"/>
        <v>1.0152406929337289E-9</v>
      </c>
      <c r="G103">
        <f t="shared" si="32"/>
        <v>1.0229442876768023E-3</v>
      </c>
      <c r="H103">
        <f t="shared" si="32"/>
        <v>0</v>
      </c>
      <c r="I103">
        <f t="shared" si="32"/>
        <v>0</v>
      </c>
      <c r="J103">
        <f t="shared" si="29"/>
        <v>0</v>
      </c>
      <c r="K103">
        <f t="shared" si="29"/>
        <v>0</v>
      </c>
      <c r="L103">
        <f t="shared" si="29"/>
        <v>0</v>
      </c>
      <c r="M103">
        <f t="shared" si="29"/>
        <v>0</v>
      </c>
      <c r="N103">
        <f t="shared" si="36"/>
        <v>0</v>
      </c>
      <c r="O103">
        <f t="shared" si="36"/>
        <v>0</v>
      </c>
      <c r="P103">
        <f t="shared" si="36"/>
        <v>0</v>
      </c>
      <c r="Q103">
        <f t="shared" si="36"/>
        <v>0</v>
      </c>
      <c r="R103">
        <f t="shared" si="33"/>
        <v>1.0229453029174953E-3</v>
      </c>
      <c r="S103">
        <f t="shared" si="30"/>
        <v>-9.0962747242130142</v>
      </c>
      <c r="T103">
        <f t="shared" si="34"/>
        <v>82.74221385835655</v>
      </c>
    </row>
    <row r="104" spans="1:20" x14ac:dyDescent="0.25">
      <c r="A104">
        <f t="shared" si="35"/>
        <v>834.59999999999582</v>
      </c>
      <c r="B104">
        <v>276</v>
      </c>
      <c r="C104">
        <f t="shared" si="27"/>
        <v>284.95926329549229</v>
      </c>
      <c r="D104">
        <f t="shared" si="28"/>
        <v>404.67583755599981</v>
      </c>
      <c r="E104">
        <f t="shared" si="31"/>
        <v>-8.9592632954922919</v>
      </c>
      <c r="F104">
        <f t="shared" si="32"/>
        <v>1.5844626915845355E-9</v>
      </c>
      <c r="G104">
        <f t="shared" si="32"/>
        <v>1.3914687976976693E-3</v>
      </c>
      <c r="H104">
        <f t="shared" si="32"/>
        <v>0</v>
      </c>
      <c r="I104">
        <f t="shared" si="32"/>
        <v>0</v>
      </c>
      <c r="J104">
        <f t="shared" si="29"/>
        <v>0</v>
      </c>
      <c r="K104">
        <f t="shared" si="29"/>
        <v>0</v>
      </c>
      <c r="L104">
        <f t="shared" si="29"/>
        <v>0</v>
      </c>
      <c r="M104">
        <f t="shared" si="29"/>
        <v>0</v>
      </c>
      <c r="N104">
        <f t="shared" si="36"/>
        <v>0</v>
      </c>
      <c r="O104">
        <f t="shared" si="36"/>
        <v>0</v>
      </c>
      <c r="P104">
        <f t="shared" si="36"/>
        <v>0</v>
      </c>
      <c r="Q104">
        <f t="shared" si="36"/>
        <v>0</v>
      </c>
      <c r="R104">
        <f t="shared" si="33"/>
        <v>1.3914703821603608E-3</v>
      </c>
      <c r="S104">
        <f t="shared" si="30"/>
        <v>-8.9606547658744518</v>
      </c>
      <c r="T104">
        <f t="shared" si="34"/>
        <v>80.293333833188527</v>
      </c>
    </row>
    <row r="105" spans="1:20" x14ac:dyDescent="0.25">
      <c r="A105">
        <f t="shared" si="35"/>
        <v>834.64999999999577</v>
      </c>
      <c r="B105">
        <v>264</v>
      </c>
      <c r="C105">
        <f t="shared" si="27"/>
        <v>284.82327481207494</v>
      </c>
      <c r="D105">
        <f t="shared" si="28"/>
        <v>404.62583755599985</v>
      </c>
      <c r="E105">
        <f t="shared" si="31"/>
        <v>-20.823274812074942</v>
      </c>
      <c r="F105">
        <f t="shared" si="32"/>
        <v>2.4637067517310448E-9</v>
      </c>
      <c r="G105">
        <f t="shared" si="32"/>
        <v>1.8857710238141367E-3</v>
      </c>
      <c r="H105">
        <f t="shared" si="32"/>
        <v>0</v>
      </c>
      <c r="I105">
        <f t="shared" si="32"/>
        <v>0</v>
      </c>
      <c r="J105">
        <f t="shared" si="29"/>
        <v>0</v>
      </c>
      <c r="K105">
        <f t="shared" si="29"/>
        <v>0</v>
      </c>
      <c r="L105">
        <f t="shared" si="29"/>
        <v>0</v>
      </c>
      <c r="M105">
        <f t="shared" si="29"/>
        <v>0</v>
      </c>
      <c r="N105">
        <f t="shared" si="36"/>
        <v>0</v>
      </c>
      <c r="O105">
        <f t="shared" si="36"/>
        <v>0</v>
      </c>
      <c r="P105">
        <f t="shared" si="36"/>
        <v>0</v>
      </c>
      <c r="Q105">
        <f t="shared" si="36"/>
        <v>0</v>
      </c>
      <c r="R105">
        <f t="shared" si="33"/>
        <v>1.8857734875208883E-3</v>
      </c>
      <c r="S105">
        <f t="shared" si="30"/>
        <v>-20.825160585562465</v>
      </c>
      <c r="T105">
        <f t="shared" si="34"/>
        <v>433.68731341446437</v>
      </c>
    </row>
    <row r="106" spans="1:20" x14ac:dyDescent="0.25">
      <c r="A106">
        <f t="shared" si="35"/>
        <v>834.69999999999573</v>
      </c>
      <c r="B106">
        <v>304</v>
      </c>
      <c r="C106">
        <f t="shared" si="27"/>
        <v>284.68728632865714</v>
      </c>
      <c r="D106">
        <f t="shared" si="28"/>
        <v>404.5758375559999</v>
      </c>
      <c r="E106">
        <f t="shared" si="31"/>
        <v>19.312713671342863</v>
      </c>
      <c r="F106">
        <f t="shared" si="32"/>
        <v>3.8167174034338613E-9</v>
      </c>
      <c r="G106">
        <f t="shared" si="32"/>
        <v>2.5462347426557373E-3</v>
      </c>
      <c r="H106">
        <f t="shared" si="32"/>
        <v>0</v>
      </c>
      <c r="I106">
        <f t="shared" si="32"/>
        <v>0</v>
      </c>
      <c r="J106">
        <f t="shared" si="29"/>
        <v>0</v>
      </c>
      <c r="K106">
        <f t="shared" si="29"/>
        <v>0</v>
      </c>
      <c r="L106">
        <f t="shared" si="29"/>
        <v>0</v>
      </c>
      <c r="M106">
        <f t="shared" si="29"/>
        <v>0</v>
      </c>
      <c r="N106">
        <f t="shared" si="36"/>
        <v>0</v>
      </c>
      <c r="O106">
        <f t="shared" si="36"/>
        <v>0</v>
      </c>
      <c r="P106">
        <f t="shared" si="36"/>
        <v>0</v>
      </c>
      <c r="Q106">
        <f t="shared" si="36"/>
        <v>0</v>
      </c>
      <c r="R106">
        <f t="shared" si="33"/>
        <v>2.5462385593731408E-3</v>
      </c>
      <c r="S106">
        <f t="shared" si="30"/>
        <v>19.310167432783491</v>
      </c>
      <c r="T106">
        <f t="shared" si="34"/>
        <v>372.88256628213213</v>
      </c>
    </row>
    <row r="107" spans="1:20" x14ac:dyDescent="0.25">
      <c r="A107">
        <f t="shared" si="35"/>
        <v>834.74999999999568</v>
      </c>
      <c r="B107">
        <v>279</v>
      </c>
      <c r="C107">
        <f t="shared" si="27"/>
        <v>284.55129784523933</v>
      </c>
      <c r="D107">
        <f t="shared" si="28"/>
        <v>404.52583755599994</v>
      </c>
      <c r="E107">
        <f t="shared" si="31"/>
        <v>-5.5512978452393327</v>
      </c>
      <c r="F107">
        <f t="shared" si="32"/>
        <v>5.8909453267908286E-9</v>
      </c>
      <c r="G107">
        <f t="shared" si="32"/>
        <v>3.4253260428950372E-3</v>
      </c>
      <c r="H107">
        <f t="shared" si="32"/>
        <v>0</v>
      </c>
      <c r="I107">
        <f t="shared" si="32"/>
        <v>0</v>
      </c>
      <c r="J107">
        <f t="shared" si="29"/>
        <v>0</v>
      </c>
      <c r="K107">
        <f t="shared" si="29"/>
        <v>0</v>
      </c>
      <c r="L107">
        <f t="shared" si="29"/>
        <v>0</v>
      </c>
      <c r="M107">
        <f t="shared" si="29"/>
        <v>0</v>
      </c>
      <c r="N107">
        <f t="shared" si="36"/>
        <v>0</v>
      </c>
      <c r="O107">
        <f t="shared" si="36"/>
        <v>0</v>
      </c>
      <c r="P107">
        <f t="shared" si="36"/>
        <v>0</v>
      </c>
      <c r="Q107">
        <f t="shared" si="36"/>
        <v>0</v>
      </c>
      <c r="R107">
        <f t="shared" si="33"/>
        <v>3.4253319338403638E-3</v>
      </c>
      <c r="S107">
        <f t="shared" si="30"/>
        <v>-5.5547231771731731</v>
      </c>
      <c r="T107">
        <f t="shared" si="34"/>
        <v>30.854949575024829</v>
      </c>
    </row>
    <row r="108" spans="1:20" x14ac:dyDescent="0.25">
      <c r="A108">
        <f t="shared" si="35"/>
        <v>834.79999999999563</v>
      </c>
      <c r="B108">
        <v>290</v>
      </c>
      <c r="C108">
        <f t="shared" si="27"/>
        <v>284.41530936182153</v>
      </c>
      <c r="D108">
        <f t="shared" si="28"/>
        <v>404.47583755599999</v>
      </c>
      <c r="E108">
        <f t="shared" si="31"/>
        <v>5.584690638178472</v>
      </c>
      <c r="F108">
        <f t="shared" si="32"/>
        <v>9.058868896625136E-9</v>
      </c>
      <c r="G108">
        <f t="shared" si="32"/>
        <v>4.59091644640168E-3</v>
      </c>
      <c r="H108">
        <f t="shared" si="32"/>
        <v>0</v>
      </c>
      <c r="I108">
        <f t="shared" si="32"/>
        <v>0</v>
      </c>
      <c r="J108">
        <f t="shared" si="29"/>
        <v>0</v>
      </c>
      <c r="K108">
        <f t="shared" si="29"/>
        <v>0</v>
      </c>
      <c r="L108">
        <f t="shared" si="29"/>
        <v>0</v>
      </c>
      <c r="M108">
        <f t="shared" si="29"/>
        <v>0</v>
      </c>
      <c r="N108">
        <f t="shared" si="36"/>
        <v>0</v>
      </c>
      <c r="O108">
        <f t="shared" si="36"/>
        <v>0</v>
      </c>
      <c r="P108">
        <f t="shared" si="36"/>
        <v>0</v>
      </c>
      <c r="Q108">
        <f t="shared" si="36"/>
        <v>0</v>
      </c>
      <c r="R108">
        <f t="shared" si="33"/>
        <v>4.5909255052705763E-3</v>
      </c>
      <c r="S108">
        <f t="shared" si="30"/>
        <v>5.580099712673201</v>
      </c>
      <c r="T108">
        <f t="shared" si="34"/>
        <v>31.13751280337554</v>
      </c>
    </row>
    <row r="109" spans="1:20" x14ac:dyDescent="0.25">
      <c r="A109">
        <f t="shared" si="35"/>
        <v>834.84999999999559</v>
      </c>
      <c r="B109">
        <v>305</v>
      </c>
      <c r="C109">
        <f t="shared" si="27"/>
        <v>284.27932087840372</v>
      </c>
      <c r="D109">
        <f t="shared" si="28"/>
        <v>404.42583755600003</v>
      </c>
      <c r="E109">
        <f t="shared" si="31"/>
        <v>20.720679121596277</v>
      </c>
      <c r="F109">
        <f t="shared" si="32"/>
        <v>1.387896089606605E-8</v>
      </c>
      <c r="G109">
        <f t="shared" si="32"/>
        <v>6.1304288510751264E-3</v>
      </c>
      <c r="H109">
        <f t="shared" si="32"/>
        <v>0</v>
      </c>
      <c r="I109">
        <f t="shared" si="32"/>
        <v>0</v>
      </c>
      <c r="J109">
        <f t="shared" si="29"/>
        <v>0</v>
      </c>
      <c r="K109">
        <f t="shared" si="29"/>
        <v>0</v>
      </c>
      <c r="L109">
        <f t="shared" si="29"/>
        <v>0</v>
      </c>
      <c r="M109">
        <f t="shared" si="29"/>
        <v>0</v>
      </c>
      <c r="N109">
        <f t="shared" si="36"/>
        <v>0</v>
      </c>
      <c r="O109">
        <f t="shared" si="36"/>
        <v>0</v>
      </c>
      <c r="P109">
        <f t="shared" si="36"/>
        <v>0</v>
      </c>
      <c r="Q109">
        <f t="shared" si="36"/>
        <v>0</v>
      </c>
      <c r="R109">
        <f t="shared" si="33"/>
        <v>6.1304427300360228E-3</v>
      </c>
      <c r="S109">
        <f t="shared" si="30"/>
        <v>20.71454867886624</v>
      </c>
      <c r="T109">
        <f t="shared" si="34"/>
        <v>429.09252696911909</v>
      </c>
    </row>
    <row r="110" spans="1:20" x14ac:dyDescent="0.25">
      <c r="A110">
        <f t="shared" si="35"/>
        <v>834.89999999999554</v>
      </c>
      <c r="B110">
        <v>261</v>
      </c>
      <c r="C110">
        <f t="shared" si="27"/>
        <v>284.14333239498592</v>
      </c>
      <c r="D110">
        <f t="shared" si="28"/>
        <v>404.37583755600008</v>
      </c>
      <c r="E110">
        <f t="shared" si="31"/>
        <v>-23.143332394985919</v>
      </c>
      <c r="F110">
        <f t="shared" si="32"/>
        <v>2.1185266191511909E-8</v>
      </c>
      <c r="G110">
        <f t="shared" si="32"/>
        <v>8.1559831428121652E-3</v>
      </c>
      <c r="H110">
        <f t="shared" si="32"/>
        <v>0</v>
      </c>
      <c r="I110">
        <f t="shared" si="32"/>
        <v>0</v>
      </c>
      <c r="J110">
        <f t="shared" si="29"/>
        <v>0</v>
      </c>
      <c r="K110">
        <f t="shared" si="29"/>
        <v>0</v>
      </c>
      <c r="L110">
        <f t="shared" si="29"/>
        <v>0</v>
      </c>
      <c r="M110">
        <f t="shared" si="29"/>
        <v>0</v>
      </c>
      <c r="N110">
        <f t="shared" si="36"/>
        <v>0</v>
      </c>
      <c r="O110">
        <f t="shared" si="36"/>
        <v>0</v>
      </c>
      <c r="P110">
        <f t="shared" si="36"/>
        <v>0</v>
      </c>
      <c r="Q110">
        <f t="shared" si="36"/>
        <v>0</v>
      </c>
      <c r="R110">
        <f t="shared" si="33"/>
        <v>8.1560043280783576E-3</v>
      </c>
      <c r="S110">
        <f t="shared" si="30"/>
        <v>-23.151488399313997</v>
      </c>
      <c r="T110">
        <f t="shared" si="34"/>
        <v>535.9914151035706</v>
      </c>
    </row>
    <row r="111" spans="1:20" x14ac:dyDescent="0.25">
      <c r="A111">
        <f t="shared" si="35"/>
        <v>834.9499999999955</v>
      </c>
      <c r="B111">
        <v>316</v>
      </c>
      <c r="C111">
        <f t="shared" si="27"/>
        <v>284.00734391156811</v>
      </c>
      <c r="D111">
        <f t="shared" si="28"/>
        <v>404.32583755600012</v>
      </c>
      <c r="E111">
        <f t="shared" si="31"/>
        <v>31.992656088431886</v>
      </c>
      <c r="F111">
        <f t="shared" si="32"/>
        <v>3.2218468597364925E-8</v>
      </c>
      <c r="G111">
        <f t="shared" si="32"/>
        <v>1.0810748844710925E-2</v>
      </c>
      <c r="H111">
        <f t="shared" si="32"/>
        <v>0</v>
      </c>
      <c r="I111">
        <f t="shared" si="32"/>
        <v>0</v>
      </c>
      <c r="J111">
        <f t="shared" si="29"/>
        <v>0</v>
      </c>
      <c r="K111">
        <f t="shared" si="29"/>
        <v>0</v>
      </c>
      <c r="L111">
        <f t="shared" si="29"/>
        <v>0</v>
      </c>
      <c r="M111">
        <f t="shared" si="29"/>
        <v>0</v>
      </c>
      <c r="N111">
        <f t="shared" si="36"/>
        <v>0</v>
      </c>
      <c r="O111">
        <f t="shared" si="36"/>
        <v>0</v>
      </c>
      <c r="P111">
        <f t="shared" si="36"/>
        <v>0</v>
      </c>
      <c r="Q111">
        <f t="shared" si="36"/>
        <v>0</v>
      </c>
      <c r="R111">
        <f t="shared" si="33"/>
        <v>1.0810781063179523E-2</v>
      </c>
      <c r="S111">
        <f t="shared" si="30"/>
        <v>31.981845307368708</v>
      </c>
      <c r="T111">
        <f t="shared" si="34"/>
        <v>1022.8384292644619</v>
      </c>
    </row>
    <row r="112" spans="1:20" x14ac:dyDescent="0.25">
      <c r="A112">
        <f t="shared" si="35"/>
        <v>834.99999999999545</v>
      </c>
      <c r="B112">
        <v>261</v>
      </c>
      <c r="C112">
        <f t="shared" si="27"/>
        <v>283.87135542815076</v>
      </c>
      <c r="D112">
        <f t="shared" si="28"/>
        <v>404.27583755600017</v>
      </c>
      <c r="E112">
        <f t="shared" si="31"/>
        <v>-22.871355428150764</v>
      </c>
      <c r="F112">
        <f t="shared" si="32"/>
        <v>4.8816861843546843E-8</v>
      </c>
      <c r="G112">
        <f t="shared" si="32"/>
        <v>1.4276745960754466E-2</v>
      </c>
      <c r="H112">
        <f t="shared" si="32"/>
        <v>0</v>
      </c>
      <c r="I112">
        <f t="shared" si="32"/>
        <v>0</v>
      </c>
      <c r="J112">
        <f t="shared" si="29"/>
        <v>0</v>
      </c>
      <c r="K112">
        <f t="shared" si="29"/>
        <v>0</v>
      </c>
      <c r="L112">
        <f t="shared" si="29"/>
        <v>0</v>
      </c>
      <c r="M112">
        <f t="shared" si="29"/>
        <v>0</v>
      </c>
      <c r="N112">
        <f t="shared" ref="N112:Q131" si="37">N$5*EXP(-(($D112-N$6)^2)/(2*N$7^2))</f>
        <v>0</v>
      </c>
      <c r="O112">
        <f t="shared" si="37"/>
        <v>0</v>
      </c>
      <c r="P112">
        <f t="shared" si="37"/>
        <v>0</v>
      </c>
      <c r="Q112">
        <f t="shared" si="37"/>
        <v>0</v>
      </c>
      <c r="R112">
        <f t="shared" si="33"/>
        <v>1.4276794777616309E-2</v>
      </c>
      <c r="S112">
        <f t="shared" si="30"/>
        <v>-22.885632222928379</v>
      </c>
      <c r="T112">
        <f t="shared" si="34"/>
        <v>523.75216224313772</v>
      </c>
    </row>
    <row r="113" spans="1:20" x14ac:dyDescent="0.25">
      <c r="A113">
        <f t="shared" si="35"/>
        <v>835.04999999999541</v>
      </c>
      <c r="B113">
        <v>292</v>
      </c>
      <c r="C113">
        <f t="shared" si="27"/>
        <v>283.73536694473296</v>
      </c>
      <c r="D113">
        <f t="shared" si="28"/>
        <v>404.22583755600022</v>
      </c>
      <c r="E113">
        <f t="shared" si="31"/>
        <v>8.2646330552670406</v>
      </c>
      <c r="F113">
        <f t="shared" si="32"/>
        <v>7.3693437824179728E-8</v>
      </c>
      <c r="G113">
        <f t="shared" si="32"/>
        <v>1.878437203231096E-2</v>
      </c>
      <c r="H113">
        <f t="shared" si="32"/>
        <v>0</v>
      </c>
      <c r="I113">
        <f t="shared" si="32"/>
        <v>0</v>
      </c>
      <c r="J113">
        <f t="shared" si="29"/>
        <v>0</v>
      </c>
      <c r="K113">
        <f t="shared" si="29"/>
        <v>0</v>
      </c>
      <c r="L113">
        <f t="shared" si="29"/>
        <v>0</v>
      </c>
      <c r="M113">
        <f t="shared" si="29"/>
        <v>0</v>
      </c>
      <c r="N113">
        <f t="shared" si="37"/>
        <v>0</v>
      </c>
      <c r="O113">
        <f t="shared" si="37"/>
        <v>0</v>
      </c>
      <c r="P113">
        <f t="shared" si="37"/>
        <v>0</v>
      </c>
      <c r="Q113">
        <f t="shared" si="37"/>
        <v>0</v>
      </c>
      <c r="R113">
        <f t="shared" si="33"/>
        <v>1.8784445725748784E-2</v>
      </c>
      <c r="S113">
        <f t="shared" si="30"/>
        <v>8.2458486095412926</v>
      </c>
      <c r="T113">
        <f t="shared" si="34"/>
        <v>67.994019291474075</v>
      </c>
    </row>
    <row r="114" spans="1:20" x14ac:dyDescent="0.25">
      <c r="A114">
        <f t="shared" si="35"/>
        <v>835.09999999999536</v>
      </c>
      <c r="B114">
        <v>295</v>
      </c>
      <c r="C114">
        <f t="shared" si="27"/>
        <v>283.59937846131515</v>
      </c>
      <c r="D114">
        <f t="shared" si="28"/>
        <v>404.17583755600026</v>
      </c>
      <c r="E114">
        <f t="shared" si="31"/>
        <v>11.400621538684845</v>
      </c>
      <c r="F114">
        <f t="shared" si="32"/>
        <v>1.1083623675926817E-7</v>
      </c>
      <c r="G114">
        <f t="shared" si="32"/>
        <v>2.4623972965790764E-2</v>
      </c>
      <c r="H114">
        <f t="shared" si="32"/>
        <v>0</v>
      </c>
      <c r="I114">
        <f t="shared" si="32"/>
        <v>0</v>
      </c>
      <c r="J114">
        <f t="shared" si="29"/>
        <v>0</v>
      </c>
      <c r="K114">
        <f t="shared" si="29"/>
        <v>0</v>
      </c>
      <c r="L114">
        <f t="shared" si="29"/>
        <v>0</v>
      </c>
      <c r="M114">
        <f t="shared" si="29"/>
        <v>0</v>
      </c>
      <c r="N114">
        <f t="shared" si="37"/>
        <v>0</v>
      </c>
      <c r="O114">
        <f t="shared" si="37"/>
        <v>0</v>
      </c>
      <c r="P114">
        <f t="shared" si="37"/>
        <v>0</v>
      </c>
      <c r="Q114">
        <f t="shared" si="37"/>
        <v>0</v>
      </c>
      <c r="R114">
        <f t="shared" si="33"/>
        <v>2.4624083802027522E-2</v>
      </c>
      <c r="S114">
        <f t="shared" si="30"/>
        <v>11.375997454882818</v>
      </c>
      <c r="T114">
        <f t="shared" si="34"/>
        <v>129.41331809350035</v>
      </c>
    </row>
    <row r="115" spans="1:20" x14ac:dyDescent="0.25">
      <c r="A115">
        <f t="shared" si="35"/>
        <v>835.14999999999532</v>
      </c>
      <c r="B115">
        <v>277</v>
      </c>
      <c r="C115">
        <f t="shared" si="27"/>
        <v>283.46338997789735</v>
      </c>
      <c r="D115">
        <f t="shared" si="28"/>
        <v>404.12583755600031</v>
      </c>
      <c r="E115">
        <f t="shared" si="31"/>
        <v>-6.46338997789735</v>
      </c>
      <c r="F115">
        <f t="shared" si="32"/>
        <v>1.6608435407283499E-7</v>
      </c>
      <c r="G115">
        <f t="shared" si="32"/>
        <v>3.2159816772401692E-2</v>
      </c>
      <c r="H115">
        <f t="shared" si="32"/>
        <v>0</v>
      </c>
      <c r="I115">
        <f t="shared" si="32"/>
        <v>0</v>
      </c>
      <c r="J115">
        <f t="shared" si="29"/>
        <v>0</v>
      </c>
      <c r="K115">
        <f t="shared" si="29"/>
        <v>0</v>
      </c>
      <c r="L115">
        <f t="shared" si="29"/>
        <v>0</v>
      </c>
      <c r="M115">
        <f t="shared" si="29"/>
        <v>0</v>
      </c>
      <c r="N115">
        <f t="shared" si="37"/>
        <v>0</v>
      </c>
      <c r="O115">
        <f t="shared" si="37"/>
        <v>0</v>
      </c>
      <c r="P115">
        <f t="shared" si="37"/>
        <v>0</v>
      </c>
      <c r="Q115">
        <f t="shared" si="37"/>
        <v>0</v>
      </c>
      <c r="R115">
        <f t="shared" si="33"/>
        <v>3.2159982856755767E-2</v>
      </c>
      <c r="S115">
        <f t="shared" si="30"/>
        <v>-6.4955499607541061</v>
      </c>
      <c r="T115">
        <f t="shared" si="34"/>
        <v>42.192169292652672</v>
      </c>
    </row>
    <row r="116" spans="1:20" x14ac:dyDescent="0.25">
      <c r="A116">
        <f t="shared" si="35"/>
        <v>835.19999999999527</v>
      </c>
      <c r="B116">
        <v>300</v>
      </c>
      <c r="C116">
        <f t="shared" si="27"/>
        <v>283.32740149447955</v>
      </c>
      <c r="D116">
        <f t="shared" si="28"/>
        <v>404.07583755600035</v>
      </c>
      <c r="E116">
        <f t="shared" si="31"/>
        <v>16.672598505520455</v>
      </c>
      <c r="F116">
        <f t="shared" si="32"/>
        <v>2.4795317132800595E-7</v>
      </c>
      <c r="G116">
        <f t="shared" si="32"/>
        <v>4.1846872056787464E-2</v>
      </c>
      <c r="H116">
        <f t="shared" si="32"/>
        <v>0</v>
      </c>
      <c r="I116">
        <f t="shared" si="32"/>
        <v>0</v>
      </c>
      <c r="J116">
        <f t="shared" si="29"/>
        <v>0</v>
      </c>
      <c r="K116">
        <f t="shared" si="29"/>
        <v>0</v>
      </c>
      <c r="L116">
        <f t="shared" si="29"/>
        <v>0</v>
      </c>
      <c r="M116">
        <f t="shared" si="29"/>
        <v>0</v>
      </c>
      <c r="N116">
        <f t="shared" si="37"/>
        <v>0</v>
      </c>
      <c r="O116">
        <f t="shared" si="37"/>
        <v>0</v>
      </c>
      <c r="P116">
        <f t="shared" si="37"/>
        <v>0</v>
      </c>
      <c r="Q116">
        <f t="shared" si="37"/>
        <v>0</v>
      </c>
      <c r="R116">
        <f t="shared" si="33"/>
        <v>4.1847120009958792E-2</v>
      </c>
      <c r="S116">
        <f t="shared" si="30"/>
        <v>16.630751385510496</v>
      </c>
      <c r="T116">
        <f t="shared" si="34"/>
        <v>276.5818916466593</v>
      </c>
    </row>
    <row r="117" spans="1:20" x14ac:dyDescent="0.25">
      <c r="A117">
        <f t="shared" si="35"/>
        <v>835.24999999999523</v>
      </c>
      <c r="B117">
        <v>300</v>
      </c>
      <c r="C117">
        <f t="shared" si="27"/>
        <v>283.19141301106174</v>
      </c>
      <c r="D117">
        <f t="shared" si="28"/>
        <v>404.0258375560004</v>
      </c>
      <c r="E117">
        <f t="shared" si="31"/>
        <v>16.808586988938259</v>
      </c>
      <c r="F117">
        <f t="shared" si="32"/>
        <v>3.6881163058646424E-7</v>
      </c>
      <c r="G117">
        <f t="shared" si="32"/>
        <v>5.4250835627030591E-2</v>
      </c>
      <c r="H117">
        <f t="shared" si="32"/>
        <v>0</v>
      </c>
      <c r="I117">
        <f t="shared" si="32"/>
        <v>0</v>
      </c>
      <c r="J117">
        <f t="shared" si="29"/>
        <v>0</v>
      </c>
      <c r="K117">
        <f t="shared" si="29"/>
        <v>0</v>
      </c>
      <c r="L117">
        <f t="shared" si="29"/>
        <v>0</v>
      </c>
      <c r="M117">
        <f t="shared" si="29"/>
        <v>0</v>
      </c>
      <c r="N117">
        <f t="shared" si="37"/>
        <v>0</v>
      </c>
      <c r="O117">
        <f t="shared" si="37"/>
        <v>0</v>
      </c>
      <c r="P117">
        <f t="shared" si="37"/>
        <v>0</v>
      </c>
      <c r="Q117">
        <f t="shared" si="37"/>
        <v>0</v>
      </c>
      <c r="R117">
        <f t="shared" si="33"/>
        <v>5.4251204438661181E-2</v>
      </c>
      <c r="S117">
        <f t="shared" si="30"/>
        <v>16.754335784499599</v>
      </c>
      <c r="T117">
        <f t="shared" si="34"/>
        <v>280.70776757976381</v>
      </c>
    </row>
    <row r="118" spans="1:20" x14ac:dyDescent="0.25">
      <c r="A118">
        <f t="shared" si="35"/>
        <v>835.29999999999518</v>
      </c>
      <c r="B118">
        <v>277</v>
      </c>
      <c r="C118">
        <f t="shared" si="27"/>
        <v>283.05542452764394</v>
      </c>
      <c r="D118">
        <f t="shared" si="28"/>
        <v>403.97583755600044</v>
      </c>
      <c r="E118">
        <f t="shared" si="31"/>
        <v>-6.055424527643936</v>
      </c>
      <c r="F118">
        <f t="shared" si="32"/>
        <v>5.4655458826642257E-7</v>
      </c>
      <c r="G118">
        <f t="shared" si="32"/>
        <v>7.0071894306772631E-2</v>
      </c>
      <c r="H118">
        <f t="shared" si="32"/>
        <v>0</v>
      </c>
      <c r="I118">
        <f t="shared" si="32"/>
        <v>0</v>
      </c>
      <c r="J118">
        <f t="shared" si="29"/>
        <v>0</v>
      </c>
      <c r="K118">
        <f t="shared" si="29"/>
        <v>0</v>
      </c>
      <c r="L118">
        <f t="shared" si="29"/>
        <v>0</v>
      </c>
      <c r="M118">
        <f t="shared" si="29"/>
        <v>0</v>
      </c>
      <c r="N118">
        <f t="shared" si="37"/>
        <v>0</v>
      </c>
      <c r="O118">
        <f t="shared" si="37"/>
        <v>0</v>
      </c>
      <c r="P118">
        <f t="shared" si="37"/>
        <v>0</v>
      </c>
      <c r="Q118">
        <f t="shared" si="37"/>
        <v>0</v>
      </c>
      <c r="R118">
        <f t="shared" si="33"/>
        <v>7.0072440861360899E-2</v>
      </c>
      <c r="S118">
        <f t="shared" si="30"/>
        <v>-6.1254969685052973</v>
      </c>
      <c r="T118">
        <f t="shared" si="34"/>
        <v>37.521713111167585</v>
      </c>
    </row>
    <row r="119" spans="1:20" x14ac:dyDescent="0.25">
      <c r="A119">
        <f t="shared" si="35"/>
        <v>835.34999999999513</v>
      </c>
      <c r="B119">
        <v>291</v>
      </c>
      <c r="C119">
        <f t="shared" si="27"/>
        <v>282.91943604422659</v>
      </c>
      <c r="D119">
        <f t="shared" si="28"/>
        <v>403.92583755600049</v>
      </c>
      <c r="E119">
        <f t="shared" si="31"/>
        <v>8.0805639557734139</v>
      </c>
      <c r="F119">
        <f t="shared" si="32"/>
        <v>8.0696830273332435E-7</v>
      </c>
      <c r="G119">
        <f t="shared" si="32"/>
        <v>9.0172742804378855E-2</v>
      </c>
      <c r="H119">
        <f t="shared" si="32"/>
        <v>0</v>
      </c>
      <c r="I119">
        <f t="shared" si="32"/>
        <v>0</v>
      </c>
      <c r="J119">
        <f t="shared" si="29"/>
        <v>0</v>
      </c>
      <c r="K119">
        <f t="shared" si="29"/>
        <v>0</v>
      </c>
      <c r="L119">
        <f t="shared" si="29"/>
        <v>0</v>
      </c>
      <c r="M119">
        <f t="shared" si="29"/>
        <v>0</v>
      </c>
      <c r="N119">
        <f t="shared" si="37"/>
        <v>0</v>
      </c>
      <c r="O119">
        <f t="shared" si="37"/>
        <v>0</v>
      </c>
      <c r="P119">
        <f t="shared" si="37"/>
        <v>0</v>
      </c>
      <c r="Q119">
        <f t="shared" si="37"/>
        <v>0</v>
      </c>
      <c r="R119">
        <f t="shared" si="33"/>
        <v>9.0173549772681591E-2</v>
      </c>
      <c r="S119">
        <f t="shared" si="30"/>
        <v>7.9903904060007322</v>
      </c>
      <c r="T119">
        <f t="shared" si="34"/>
        <v>63.846338840308547</v>
      </c>
    </row>
    <row r="120" spans="1:20" x14ac:dyDescent="0.25">
      <c r="A120">
        <f t="shared" si="35"/>
        <v>835.39999999999509</v>
      </c>
      <c r="B120">
        <v>272</v>
      </c>
      <c r="C120">
        <f t="shared" si="27"/>
        <v>282.78344756080878</v>
      </c>
      <c r="D120">
        <f t="shared" si="28"/>
        <v>403.87583755600053</v>
      </c>
      <c r="E120">
        <f t="shared" si="31"/>
        <v>-10.783447560808781</v>
      </c>
      <c r="F120">
        <f t="shared" si="32"/>
        <v>1.1870620017913009E-6</v>
      </c>
      <c r="G120">
        <f t="shared" si="32"/>
        <v>0.11561140975058849</v>
      </c>
      <c r="H120">
        <f t="shared" si="32"/>
        <v>0</v>
      </c>
      <c r="I120">
        <f t="shared" si="32"/>
        <v>0</v>
      </c>
      <c r="J120">
        <f t="shared" si="29"/>
        <v>0</v>
      </c>
      <c r="K120">
        <f t="shared" si="29"/>
        <v>0</v>
      </c>
      <c r="L120">
        <f t="shared" si="29"/>
        <v>0</v>
      </c>
      <c r="M120">
        <f t="shared" si="29"/>
        <v>0</v>
      </c>
      <c r="N120">
        <f t="shared" si="37"/>
        <v>0</v>
      </c>
      <c r="O120">
        <f t="shared" si="37"/>
        <v>0</v>
      </c>
      <c r="P120">
        <f t="shared" si="37"/>
        <v>0</v>
      </c>
      <c r="Q120">
        <f t="shared" si="37"/>
        <v>0</v>
      </c>
      <c r="R120">
        <f t="shared" si="33"/>
        <v>0.11561259681259028</v>
      </c>
      <c r="S120">
        <f t="shared" si="30"/>
        <v>-10.899060157621372</v>
      </c>
      <c r="T120">
        <f t="shared" si="34"/>
        <v>118.78951231944961</v>
      </c>
    </row>
    <row r="121" spans="1:20" x14ac:dyDescent="0.25">
      <c r="A121">
        <f t="shared" si="35"/>
        <v>835.44999999999504</v>
      </c>
      <c r="B121">
        <v>271</v>
      </c>
      <c r="C121">
        <f t="shared" si="27"/>
        <v>282.64745907739098</v>
      </c>
      <c r="D121">
        <f t="shared" si="28"/>
        <v>403.82583755600058</v>
      </c>
      <c r="E121">
        <f t="shared" si="31"/>
        <v>-11.647459077390977</v>
      </c>
      <c r="F121">
        <f t="shared" si="32"/>
        <v>1.7397399076903196E-6</v>
      </c>
      <c r="G121">
        <f t="shared" si="32"/>
        <v>0.14767946466977216</v>
      </c>
      <c r="H121">
        <f t="shared" si="32"/>
        <v>0</v>
      </c>
      <c r="I121">
        <f t="shared" si="32"/>
        <v>0</v>
      </c>
      <c r="J121">
        <f t="shared" si="29"/>
        <v>0</v>
      </c>
      <c r="K121">
        <f t="shared" si="29"/>
        <v>0</v>
      </c>
      <c r="L121">
        <f t="shared" si="29"/>
        <v>0</v>
      </c>
      <c r="M121">
        <f t="shared" si="29"/>
        <v>0</v>
      </c>
      <c r="N121">
        <f t="shared" si="37"/>
        <v>0</v>
      </c>
      <c r="O121">
        <f t="shared" si="37"/>
        <v>0</v>
      </c>
      <c r="P121">
        <f t="shared" si="37"/>
        <v>0</v>
      </c>
      <c r="Q121">
        <f t="shared" si="37"/>
        <v>0</v>
      </c>
      <c r="R121">
        <f t="shared" si="33"/>
        <v>0.14768120440967986</v>
      </c>
      <c r="S121">
        <f t="shared" si="30"/>
        <v>-11.795140281800657</v>
      </c>
      <c r="T121">
        <f t="shared" si="34"/>
        <v>139.12533426735649</v>
      </c>
    </row>
    <row r="122" spans="1:20" x14ac:dyDescent="0.25">
      <c r="A122">
        <f t="shared" si="35"/>
        <v>835.499999999995</v>
      </c>
      <c r="B122">
        <v>294</v>
      </c>
      <c r="C122">
        <f t="shared" si="27"/>
        <v>282.51147059397317</v>
      </c>
      <c r="D122">
        <f t="shared" si="28"/>
        <v>403.77583755600062</v>
      </c>
      <c r="E122">
        <f t="shared" si="31"/>
        <v>11.488529406026828</v>
      </c>
      <c r="F122">
        <f t="shared" si="32"/>
        <v>2.5403247746298058E-6</v>
      </c>
      <c r="G122">
        <f t="shared" si="32"/>
        <v>0.18794618610695335</v>
      </c>
      <c r="H122">
        <f t="shared" si="32"/>
        <v>0</v>
      </c>
      <c r="I122">
        <f t="shared" si="32"/>
        <v>0</v>
      </c>
      <c r="J122">
        <f t="shared" si="29"/>
        <v>0</v>
      </c>
      <c r="K122">
        <f t="shared" si="29"/>
        <v>0</v>
      </c>
      <c r="L122">
        <f t="shared" si="29"/>
        <v>0</v>
      </c>
      <c r="M122">
        <f t="shared" si="29"/>
        <v>0</v>
      </c>
      <c r="N122">
        <f t="shared" si="37"/>
        <v>0</v>
      </c>
      <c r="O122">
        <f t="shared" si="37"/>
        <v>0</v>
      </c>
      <c r="P122">
        <f t="shared" si="37"/>
        <v>0</v>
      </c>
      <c r="Q122">
        <f t="shared" si="37"/>
        <v>0</v>
      </c>
      <c r="R122">
        <f t="shared" si="33"/>
        <v>0.18794872643172797</v>
      </c>
      <c r="S122">
        <f t="shared" si="30"/>
        <v>11.3005806795951</v>
      </c>
      <c r="T122">
        <f t="shared" si="34"/>
        <v>127.70312369603806</v>
      </c>
    </row>
    <row r="123" spans="1:20" x14ac:dyDescent="0.25">
      <c r="A123">
        <f t="shared" si="35"/>
        <v>835.54999999999495</v>
      </c>
      <c r="B123">
        <v>302</v>
      </c>
      <c r="C123">
        <f t="shared" si="27"/>
        <v>282.37548211055537</v>
      </c>
      <c r="D123">
        <f t="shared" si="28"/>
        <v>403.72583755600067</v>
      </c>
      <c r="E123">
        <f t="shared" si="31"/>
        <v>19.624517889444633</v>
      </c>
      <c r="F123">
        <f t="shared" si="32"/>
        <v>3.6956272181403793E-6</v>
      </c>
      <c r="G123">
        <f t="shared" si="32"/>
        <v>0.23830926130725963</v>
      </c>
      <c r="H123">
        <f t="shared" si="32"/>
        <v>0</v>
      </c>
      <c r="I123">
        <f t="shared" si="32"/>
        <v>0</v>
      </c>
      <c r="J123">
        <f t="shared" si="29"/>
        <v>0</v>
      </c>
      <c r="K123">
        <f t="shared" si="29"/>
        <v>0</v>
      </c>
      <c r="L123">
        <f t="shared" si="29"/>
        <v>0</v>
      </c>
      <c r="M123">
        <f t="shared" si="29"/>
        <v>0</v>
      </c>
      <c r="N123">
        <f t="shared" si="37"/>
        <v>0</v>
      </c>
      <c r="O123">
        <f t="shared" si="37"/>
        <v>0</v>
      </c>
      <c r="P123">
        <f t="shared" si="37"/>
        <v>0</v>
      </c>
      <c r="Q123">
        <f t="shared" si="37"/>
        <v>0</v>
      </c>
      <c r="R123">
        <f t="shared" si="33"/>
        <v>0.23831295693447777</v>
      </c>
      <c r="S123">
        <f t="shared" si="30"/>
        <v>19.386204932510154</v>
      </c>
      <c r="T123">
        <f t="shared" si="34"/>
        <v>375.82494168528103</v>
      </c>
    </row>
    <row r="124" spans="1:20" x14ac:dyDescent="0.25">
      <c r="A124">
        <f t="shared" si="35"/>
        <v>835.59999999999491</v>
      </c>
      <c r="B124">
        <v>314</v>
      </c>
      <c r="C124">
        <f t="shared" si="27"/>
        <v>282.23949362713756</v>
      </c>
      <c r="D124">
        <f t="shared" si="28"/>
        <v>403.67583755600072</v>
      </c>
      <c r="E124">
        <f t="shared" si="31"/>
        <v>31.760506372862437</v>
      </c>
      <c r="F124">
        <f t="shared" si="32"/>
        <v>5.3564994629661701E-6</v>
      </c>
      <c r="G124">
        <f t="shared" si="32"/>
        <v>0.30105255620454341</v>
      </c>
      <c r="H124">
        <f t="shared" si="32"/>
        <v>0</v>
      </c>
      <c r="I124">
        <f t="shared" si="32"/>
        <v>0</v>
      </c>
      <c r="J124">
        <f t="shared" si="29"/>
        <v>0</v>
      </c>
      <c r="K124">
        <f t="shared" si="29"/>
        <v>0</v>
      </c>
      <c r="L124">
        <f t="shared" si="29"/>
        <v>0</v>
      </c>
      <c r="M124">
        <f t="shared" si="29"/>
        <v>0</v>
      </c>
      <c r="N124">
        <f t="shared" si="37"/>
        <v>0</v>
      </c>
      <c r="O124">
        <f t="shared" si="37"/>
        <v>0</v>
      </c>
      <c r="P124">
        <f t="shared" si="37"/>
        <v>0</v>
      </c>
      <c r="Q124">
        <f t="shared" si="37"/>
        <v>0</v>
      </c>
      <c r="R124">
        <f t="shared" si="33"/>
        <v>0.30105791270400639</v>
      </c>
      <c r="S124">
        <f t="shared" si="30"/>
        <v>31.459448460158431</v>
      </c>
      <c r="T124">
        <f t="shared" si="34"/>
        <v>989.69689741736465</v>
      </c>
    </row>
    <row r="125" spans="1:20" x14ac:dyDescent="0.25">
      <c r="A125">
        <f t="shared" si="35"/>
        <v>835.64999999999486</v>
      </c>
      <c r="B125">
        <v>271</v>
      </c>
      <c r="C125">
        <f t="shared" si="27"/>
        <v>282.10350514371976</v>
      </c>
      <c r="D125">
        <f t="shared" si="28"/>
        <v>403.62583755600076</v>
      </c>
      <c r="E125">
        <f t="shared" si="31"/>
        <v>-11.103505143719758</v>
      </c>
      <c r="F125">
        <f t="shared" si="32"/>
        <v>7.7351362829721659E-6</v>
      </c>
      <c r="G125">
        <f t="shared" si="32"/>
        <v>0.37891143612503808</v>
      </c>
      <c r="H125">
        <f t="shared" si="32"/>
        <v>0</v>
      </c>
      <c r="I125">
        <f t="shared" si="32"/>
        <v>0</v>
      </c>
      <c r="J125">
        <f t="shared" si="29"/>
        <v>0</v>
      </c>
      <c r="K125">
        <f t="shared" si="29"/>
        <v>0</v>
      </c>
      <c r="L125">
        <f t="shared" si="29"/>
        <v>0</v>
      </c>
      <c r="M125">
        <f t="shared" si="29"/>
        <v>0</v>
      </c>
      <c r="N125">
        <f t="shared" si="37"/>
        <v>0</v>
      </c>
      <c r="O125">
        <f t="shared" si="37"/>
        <v>0</v>
      </c>
      <c r="P125">
        <f t="shared" si="37"/>
        <v>0</v>
      </c>
      <c r="Q125">
        <f t="shared" si="37"/>
        <v>0</v>
      </c>
      <c r="R125">
        <f t="shared" si="33"/>
        <v>0.37891917126132107</v>
      </c>
      <c r="S125">
        <f t="shared" si="30"/>
        <v>-11.482424314981079</v>
      </c>
      <c r="T125">
        <f t="shared" si="34"/>
        <v>131.84606814926872</v>
      </c>
    </row>
    <row r="126" spans="1:20" x14ac:dyDescent="0.25">
      <c r="A126">
        <f t="shared" si="35"/>
        <v>835.69999999999482</v>
      </c>
      <c r="B126">
        <v>287</v>
      </c>
      <c r="C126">
        <f t="shared" si="27"/>
        <v>281.96751666030241</v>
      </c>
      <c r="D126">
        <f t="shared" si="28"/>
        <v>403.57583755600081</v>
      </c>
      <c r="E126">
        <f t="shared" si="31"/>
        <v>5.0324833396975919</v>
      </c>
      <c r="F126">
        <f t="shared" si="32"/>
        <v>1.112881362458107E-5</v>
      </c>
      <c r="G126">
        <f t="shared" si="32"/>
        <v>0.4751460274117344</v>
      </c>
      <c r="H126">
        <f t="shared" si="32"/>
        <v>0</v>
      </c>
      <c r="I126">
        <f t="shared" si="32"/>
        <v>0</v>
      </c>
      <c r="J126">
        <f t="shared" si="29"/>
        <v>0</v>
      </c>
      <c r="K126">
        <f t="shared" si="29"/>
        <v>0</v>
      </c>
      <c r="L126">
        <f t="shared" si="29"/>
        <v>0</v>
      </c>
      <c r="M126">
        <f t="shared" si="29"/>
        <v>0</v>
      </c>
      <c r="N126">
        <f t="shared" si="37"/>
        <v>0</v>
      </c>
      <c r="O126">
        <f t="shared" si="37"/>
        <v>0</v>
      </c>
      <c r="P126">
        <f t="shared" si="37"/>
        <v>0</v>
      </c>
      <c r="Q126">
        <f t="shared" si="37"/>
        <v>0</v>
      </c>
      <c r="R126">
        <f t="shared" si="33"/>
        <v>0.47515715622535898</v>
      </c>
      <c r="S126">
        <f t="shared" si="30"/>
        <v>4.5573261834722327</v>
      </c>
      <c r="T126">
        <f t="shared" si="34"/>
        <v>20.769221942561586</v>
      </c>
    </row>
    <row r="127" spans="1:20" x14ac:dyDescent="0.25">
      <c r="A127">
        <f t="shared" si="35"/>
        <v>835.74999999999477</v>
      </c>
      <c r="B127">
        <v>313</v>
      </c>
      <c r="C127">
        <f t="shared" si="27"/>
        <v>281.8315281768846</v>
      </c>
      <c r="D127">
        <f t="shared" si="28"/>
        <v>403.52583755600085</v>
      </c>
      <c r="E127">
        <f t="shared" si="31"/>
        <v>31.168471823115397</v>
      </c>
      <c r="F127">
        <f t="shared" si="32"/>
        <v>1.5952316741392767E-5</v>
      </c>
      <c r="G127">
        <f t="shared" si="32"/>
        <v>0.59362268291380427</v>
      </c>
      <c r="H127">
        <f t="shared" si="32"/>
        <v>0</v>
      </c>
      <c r="I127">
        <f t="shared" si="32"/>
        <v>0</v>
      </c>
      <c r="J127">
        <f t="shared" si="29"/>
        <v>0</v>
      </c>
      <c r="K127">
        <f t="shared" si="29"/>
        <v>0</v>
      </c>
      <c r="L127">
        <f t="shared" si="29"/>
        <v>0</v>
      </c>
      <c r="M127">
        <f t="shared" si="29"/>
        <v>0</v>
      </c>
      <c r="N127">
        <f t="shared" si="37"/>
        <v>0</v>
      </c>
      <c r="O127">
        <f t="shared" si="37"/>
        <v>0</v>
      </c>
      <c r="P127">
        <f t="shared" si="37"/>
        <v>0</v>
      </c>
      <c r="Q127">
        <f t="shared" si="37"/>
        <v>0</v>
      </c>
      <c r="R127">
        <f t="shared" si="33"/>
        <v>0.59363863523054561</v>
      </c>
      <c r="S127">
        <f t="shared" si="30"/>
        <v>30.574833187884852</v>
      </c>
      <c r="T127">
        <f t="shared" si="34"/>
        <v>934.82042446698506</v>
      </c>
    </row>
    <row r="128" spans="1:20" x14ac:dyDescent="0.25">
      <c r="A128">
        <f t="shared" si="35"/>
        <v>835.79999999999472</v>
      </c>
      <c r="B128">
        <v>318</v>
      </c>
      <c r="C128">
        <f t="shared" si="27"/>
        <v>281.6955396934668</v>
      </c>
      <c r="D128">
        <f t="shared" si="28"/>
        <v>403.4758375560009</v>
      </c>
      <c r="E128">
        <f t="shared" si="31"/>
        <v>36.304460306533201</v>
      </c>
      <c r="F128">
        <f t="shared" si="32"/>
        <v>2.2782042331208813E-5</v>
      </c>
      <c r="G128">
        <f t="shared" si="32"/>
        <v>0.73890374489569011</v>
      </c>
      <c r="H128">
        <f t="shared" si="32"/>
        <v>0</v>
      </c>
      <c r="I128">
        <f t="shared" si="32"/>
        <v>0</v>
      </c>
      <c r="J128">
        <f t="shared" si="29"/>
        <v>0</v>
      </c>
      <c r="K128">
        <f t="shared" si="29"/>
        <v>0</v>
      </c>
      <c r="L128">
        <f t="shared" si="29"/>
        <v>0</v>
      </c>
      <c r="M128">
        <f t="shared" si="29"/>
        <v>0</v>
      </c>
      <c r="N128">
        <f t="shared" si="37"/>
        <v>0</v>
      </c>
      <c r="O128">
        <f t="shared" si="37"/>
        <v>0</v>
      </c>
      <c r="P128">
        <f t="shared" si="37"/>
        <v>0</v>
      </c>
      <c r="Q128">
        <f t="shared" si="37"/>
        <v>0</v>
      </c>
      <c r="R128">
        <f t="shared" si="33"/>
        <v>0.7389265269380213</v>
      </c>
      <c r="S128">
        <f t="shared" si="30"/>
        <v>35.565533779595178</v>
      </c>
      <c r="T128">
        <f t="shared" si="34"/>
        <v>1264.9071930275256</v>
      </c>
    </row>
    <row r="129" spans="1:20" x14ac:dyDescent="0.25">
      <c r="A129">
        <f t="shared" si="35"/>
        <v>835.84999999999468</v>
      </c>
      <c r="B129">
        <v>277</v>
      </c>
      <c r="C129">
        <f t="shared" si="27"/>
        <v>281.55955121004899</v>
      </c>
      <c r="D129">
        <f t="shared" si="28"/>
        <v>403.42583755600094</v>
      </c>
      <c r="E129">
        <f t="shared" si="31"/>
        <v>-4.5595512100489941</v>
      </c>
      <c r="F129">
        <f t="shared" si="32"/>
        <v>3.2415710134271313E-5</v>
      </c>
      <c r="G129">
        <f t="shared" si="32"/>
        <v>0.91634548274870009</v>
      </c>
      <c r="H129">
        <f t="shared" si="32"/>
        <v>0</v>
      </c>
      <c r="I129">
        <f t="shared" si="32"/>
        <v>0</v>
      </c>
      <c r="J129">
        <f t="shared" si="29"/>
        <v>0</v>
      </c>
      <c r="K129">
        <f t="shared" si="29"/>
        <v>0</v>
      </c>
      <c r="L129">
        <f t="shared" si="29"/>
        <v>0</v>
      </c>
      <c r="M129">
        <f t="shared" si="29"/>
        <v>0</v>
      </c>
      <c r="N129">
        <f t="shared" si="37"/>
        <v>0</v>
      </c>
      <c r="O129">
        <f t="shared" si="37"/>
        <v>0</v>
      </c>
      <c r="P129">
        <f t="shared" si="37"/>
        <v>0</v>
      </c>
      <c r="Q129">
        <f t="shared" si="37"/>
        <v>0</v>
      </c>
      <c r="R129">
        <f t="shared" si="33"/>
        <v>0.91637789845883433</v>
      </c>
      <c r="S129">
        <f t="shared" si="30"/>
        <v>-5.4759291085078283</v>
      </c>
      <c r="T129">
        <f t="shared" si="34"/>
        <v>29.98579960140334</v>
      </c>
    </row>
    <row r="130" spans="1:20" x14ac:dyDescent="0.25">
      <c r="A130">
        <f t="shared" si="35"/>
        <v>835.89999999999463</v>
      </c>
      <c r="B130">
        <v>310</v>
      </c>
      <c r="C130">
        <f t="shared" si="27"/>
        <v>281.42356272663119</v>
      </c>
      <c r="D130">
        <f t="shared" si="28"/>
        <v>403.37583755600099</v>
      </c>
      <c r="E130">
        <f t="shared" si="31"/>
        <v>28.576437273368811</v>
      </c>
      <c r="F130">
        <f t="shared" si="32"/>
        <v>4.5952846796726872E-5</v>
      </c>
      <c r="G130">
        <f t="shared" si="32"/>
        <v>1.1322038160128578</v>
      </c>
      <c r="H130">
        <f t="shared" si="32"/>
        <v>0</v>
      </c>
      <c r="I130">
        <f t="shared" si="32"/>
        <v>0</v>
      </c>
      <c r="J130">
        <f t="shared" si="29"/>
        <v>0</v>
      </c>
      <c r="K130">
        <f t="shared" si="29"/>
        <v>0</v>
      </c>
      <c r="L130">
        <f t="shared" si="29"/>
        <v>0</v>
      </c>
      <c r="M130">
        <f t="shared" si="29"/>
        <v>0</v>
      </c>
      <c r="N130">
        <f t="shared" si="37"/>
        <v>0</v>
      </c>
      <c r="O130">
        <f t="shared" si="37"/>
        <v>0</v>
      </c>
      <c r="P130">
        <f t="shared" si="37"/>
        <v>0</v>
      </c>
      <c r="Q130">
        <f t="shared" si="37"/>
        <v>0</v>
      </c>
      <c r="R130">
        <f t="shared" si="33"/>
        <v>1.1322497688596544</v>
      </c>
      <c r="S130">
        <f t="shared" si="30"/>
        <v>27.444187504509156</v>
      </c>
      <c r="T130">
        <f t="shared" si="34"/>
        <v>753.18342778265651</v>
      </c>
    </row>
    <row r="131" spans="1:20" x14ac:dyDescent="0.25">
      <c r="A131">
        <f t="shared" si="35"/>
        <v>835.94999999999459</v>
      </c>
      <c r="B131">
        <v>266</v>
      </c>
      <c r="C131">
        <f t="shared" si="27"/>
        <v>281.28757424321338</v>
      </c>
      <c r="D131">
        <f t="shared" si="28"/>
        <v>403.32583755600103</v>
      </c>
      <c r="E131">
        <f t="shared" si="31"/>
        <v>-15.287574243213385</v>
      </c>
      <c r="F131">
        <f t="shared" si="32"/>
        <v>6.4902779745114068E-5</v>
      </c>
      <c r="G131">
        <f t="shared" si="32"/>
        <v>1.3937471128145473</v>
      </c>
      <c r="H131">
        <f t="shared" si="32"/>
        <v>0</v>
      </c>
      <c r="I131">
        <f t="shared" si="32"/>
        <v>0</v>
      </c>
      <c r="J131">
        <f t="shared" si="29"/>
        <v>0</v>
      </c>
      <c r="K131">
        <f t="shared" si="29"/>
        <v>0</v>
      </c>
      <c r="L131">
        <f t="shared" si="29"/>
        <v>0</v>
      </c>
      <c r="M131">
        <f t="shared" si="29"/>
        <v>0</v>
      </c>
      <c r="N131">
        <f t="shared" si="37"/>
        <v>0</v>
      </c>
      <c r="O131">
        <f t="shared" si="37"/>
        <v>0</v>
      </c>
      <c r="P131">
        <f t="shared" si="37"/>
        <v>0</v>
      </c>
      <c r="Q131">
        <f t="shared" si="37"/>
        <v>0</v>
      </c>
      <c r="R131">
        <f t="shared" si="33"/>
        <v>1.3938120155942924</v>
      </c>
      <c r="S131">
        <f t="shared" si="30"/>
        <v>-16.681386258807677</v>
      </c>
      <c r="T131">
        <f t="shared" si="34"/>
        <v>278.26864751553762</v>
      </c>
    </row>
    <row r="132" spans="1:20" x14ac:dyDescent="0.25">
      <c r="A132">
        <f t="shared" si="35"/>
        <v>835.99999999999454</v>
      </c>
      <c r="B132">
        <v>300</v>
      </c>
      <c r="C132">
        <f t="shared" si="27"/>
        <v>281.15158575979558</v>
      </c>
      <c r="D132">
        <f t="shared" si="28"/>
        <v>403.27583755600108</v>
      </c>
      <c r="E132">
        <f t="shared" si="31"/>
        <v>18.84841424020442</v>
      </c>
      <c r="F132">
        <f t="shared" si="32"/>
        <v>9.1328887965941272E-5</v>
      </c>
      <c r="G132">
        <f t="shared" si="32"/>
        <v>1.7093749785725083</v>
      </c>
      <c r="H132">
        <f t="shared" si="32"/>
        <v>0</v>
      </c>
      <c r="I132">
        <f t="shared" si="32"/>
        <v>0</v>
      </c>
      <c r="J132">
        <f t="shared" si="29"/>
        <v>0</v>
      </c>
      <c r="K132">
        <f t="shared" si="29"/>
        <v>0</v>
      </c>
      <c r="L132">
        <f t="shared" si="29"/>
        <v>0</v>
      </c>
      <c r="M132">
        <f t="shared" si="29"/>
        <v>0</v>
      </c>
      <c r="N132">
        <f t="shared" ref="N132:Q151" si="38">N$5*EXP(-(($D132-N$6)^2)/(2*N$7^2))</f>
        <v>0</v>
      </c>
      <c r="O132">
        <f t="shared" si="38"/>
        <v>0</v>
      </c>
      <c r="P132">
        <f t="shared" si="38"/>
        <v>0</v>
      </c>
      <c r="Q132">
        <f t="shared" si="38"/>
        <v>0</v>
      </c>
      <c r="R132">
        <f t="shared" si="33"/>
        <v>1.7094663074604743</v>
      </c>
      <c r="S132">
        <f t="shared" si="30"/>
        <v>17.138947932743946</v>
      </c>
      <c r="T132">
        <f t="shared" si="34"/>
        <v>293.74353624130799</v>
      </c>
    </row>
    <row r="133" spans="1:20" x14ac:dyDescent="0.25">
      <c r="A133">
        <f t="shared" si="35"/>
        <v>836.0499999999945</v>
      </c>
      <c r="B133">
        <v>281</v>
      </c>
      <c r="C133">
        <f t="shared" si="27"/>
        <v>281.01559727637823</v>
      </c>
      <c r="D133">
        <f t="shared" si="28"/>
        <v>403.22583755600112</v>
      </c>
      <c r="E133">
        <f t="shared" si="31"/>
        <v>-1.5597276378230163E-2</v>
      </c>
      <c r="F133">
        <f t="shared" si="32"/>
        <v>1.2804040433913802E-4</v>
      </c>
      <c r="G133">
        <f t="shared" si="32"/>
        <v>2.0887415203268191</v>
      </c>
      <c r="H133">
        <f t="shared" si="32"/>
        <v>0</v>
      </c>
      <c r="I133">
        <f t="shared" si="32"/>
        <v>0</v>
      </c>
      <c r="J133">
        <f t="shared" si="29"/>
        <v>0</v>
      </c>
      <c r="K133">
        <f t="shared" si="29"/>
        <v>0</v>
      </c>
      <c r="L133">
        <f t="shared" si="29"/>
        <v>0</v>
      </c>
      <c r="M133">
        <f t="shared" si="29"/>
        <v>0</v>
      </c>
      <c r="N133">
        <f t="shared" si="38"/>
        <v>0</v>
      </c>
      <c r="O133">
        <f t="shared" si="38"/>
        <v>0</v>
      </c>
      <c r="P133">
        <f t="shared" si="38"/>
        <v>0</v>
      </c>
      <c r="Q133">
        <f t="shared" si="38"/>
        <v>0</v>
      </c>
      <c r="R133">
        <f t="shared" si="33"/>
        <v>2.0888695607311583</v>
      </c>
      <c r="S133">
        <f t="shared" si="30"/>
        <v>-2.1044668371093884</v>
      </c>
      <c r="T133">
        <f t="shared" si="34"/>
        <v>4.428780668493193</v>
      </c>
    </row>
    <row r="134" spans="1:20" x14ac:dyDescent="0.25">
      <c r="A134">
        <f t="shared" si="35"/>
        <v>836.09999999999445</v>
      </c>
      <c r="B134">
        <v>299</v>
      </c>
      <c r="C134">
        <f t="shared" si="27"/>
        <v>280.87960879296043</v>
      </c>
      <c r="D134">
        <f t="shared" si="28"/>
        <v>403.17583755600117</v>
      </c>
      <c r="E134">
        <f t="shared" si="31"/>
        <v>18.120391207039575</v>
      </c>
      <c r="F134">
        <f t="shared" si="32"/>
        <v>1.788462752068051E-4</v>
      </c>
      <c r="G134">
        <f t="shared" si="32"/>
        <v>2.5428810912763011</v>
      </c>
      <c r="H134">
        <f t="shared" si="32"/>
        <v>0</v>
      </c>
      <c r="I134">
        <f t="shared" si="32"/>
        <v>0</v>
      </c>
      <c r="J134">
        <f t="shared" si="29"/>
        <v>0</v>
      </c>
      <c r="K134">
        <f t="shared" si="29"/>
        <v>0</v>
      </c>
      <c r="L134">
        <f t="shared" si="29"/>
        <v>0</v>
      </c>
      <c r="M134">
        <f t="shared" si="29"/>
        <v>0</v>
      </c>
      <c r="N134">
        <f t="shared" si="38"/>
        <v>0</v>
      </c>
      <c r="O134">
        <f t="shared" si="38"/>
        <v>0</v>
      </c>
      <c r="P134">
        <f t="shared" si="38"/>
        <v>0</v>
      </c>
      <c r="Q134">
        <f t="shared" si="38"/>
        <v>0</v>
      </c>
      <c r="R134">
        <f t="shared" si="33"/>
        <v>2.5430599375515079</v>
      </c>
      <c r="S134">
        <f t="shared" si="30"/>
        <v>15.577331269488067</v>
      </c>
      <c r="T134">
        <f t="shared" si="34"/>
        <v>242.65324947937069</v>
      </c>
    </row>
    <row r="135" spans="1:20" x14ac:dyDescent="0.25">
      <c r="A135">
        <f t="shared" si="35"/>
        <v>836.14999999999441</v>
      </c>
      <c r="B135">
        <v>328</v>
      </c>
      <c r="C135">
        <f t="shared" si="27"/>
        <v>280.74362030954262</v>
      </c>
      <c r="D135">
        <f t="shared" si="28"/>
        <v>403.12583755600122</v>
      </c>
      <c r="E135">
        <f t="shared" si="31"/>
        <v>47.256379690457379</v>
      </c>
      <c r="F135">
        <f t="shared" si="32"/>
        <v>2.4888960456865308E-4</v>
      </c>
      <c r="G135">
        <f t="shared" si="32"/>
        <v>3.0843339938383174</v>
      </c>
      <c r="H135">
        <f t="shared" si="32"/>
        <v>0</v>
      </c>
      <c r="I135">
        <f t="shared" si="32"/>
        <v>0</v>
      </c>
      <c r="J135">
        <f t="shared" si="29"/>
        <v>0</v>
      </c>
      <c r="K135">
        <f t="shared" si="29"/>
        <v>0</v>
      </c>
      <c r="L135">
        <f t="shared" si="29"/>
        <v>0</v>
      </c>
      <c r="M135">
        <f t="shared" si="29"/>
        <v>0</v>
      </c>
      <c r="N135">
        <f t="shared" si="38"/>
        <v>0</v>
      </c>
      <c r="O135">
        <f t="shared" si="38"/>
        <v>0</v>
      </c>
      <c r="P135">
        <f t="shared" si="38"/>
        <v>0</v>
      </c>
      <c r="Q135">
        <f t="shared" si="38"/>
        <v>0</v>
      </c>
      <c r="R135">
        <f t="shared" si="33"/>
        <v>3.0845828834428861</v>
      </c>
      <c r="S135">
        <f t="shared" si="30"/>
        <v>44.171796807014495</v>
      </c>
      <c r="T135">
        <f t="shared" si="34"/>
        <v>1951.1476331601759</v>
      </c>
    </row>
    <row r="136" spans="1:20" x14ac:dyDescent="0.25">
      <c r="A136">
        <f t="shared" si="35"/>
        <v>836.19999999999436</v>
      </c>
      <c r="B136">
        <v>269</v>
      </c>
      <c r="C136">
        <f t="shared" si="27"/>
        <v>280.60763182612482</v>
      </c>
      <c r="D136">
        <f t="shared" si="28"/>
        <v>403.07583755600126</v>
      </c>
      <c r="E136">
        <f t="shared" si="31"/>
        <v>-11.607631826124816</v>
      </c>
      <c r="F136">
        <f t="shared" si="32"/>
        <v>3.4508621509107823E-4</v>
      </c>
      <c r="G136">
        <f t="shared" si="32"/>
        <v>3.7272690567260418</v>
      </c>
      <c r="H136">
        <f t="shared" si="32"/>
        <v>0</v>
      </c>
      <c r="I136">
        <f t="shared" si="32"/>
        <v>0</v>
      </c>
      <c r="J136">
        <f t="shared" si="29"/>
        <v>0</v>
      </c>
      <c r="K136">
        <f t="shared" si="29"/>
        <v>0</v>
      </c>
      <c r="L136">
        <f t="shared" si="29"/>
        <v>0</v>
      </c>
      <c r="M136">
        <f t="shared" si="29"/>
        <v>0</v>
      </c>
      <c r="N136">
        <f t="shared" si="38"/>
        <v>0</v>
      </c>
      <c r="O136">
        <f t="shared" si="38"/>
        <v>0</v>
      </c>
      <c r="P136">
        <f t="shared" si="38"/>
        <v>0</v>
      </c>
      <c r="Q136">
        <f t="shared" si="38"/>
        <v>0</v>
      </c>
      <c r="R136">
        <f t="shared" si="33"/>
        <v>3.7276141429411327</v>
      </c>
      <c r="S136">
        <f t="shared" si="30"/>
        <v>-15.335245969065948</v>
      </c>
      <c r="T136">
        <f t="shared" si="34"/>
        <v>235.1697689317534</v>
      </c>
    </row>
    <row r="137" spans="1:20" x14ac:dyDescent="0.25">
      <c r="A137">
        <f t="shared" si="35"/>
        <v>836.24999999999432</v>
      </c>
      <c r="B137">
        <v>282</v>
      </c>
      <c r="C137">
        <f t="shared" si="27"/>
        <v>280.47164334270701</v>
      </c>
      <c r="D137">
        <f t="shared" si="28"/>
        <v>403.02583755600131</v>
      </c>
      <c r="E137">
        <f t="shared" si="31"/>
        <v>1.5283566572929885</v>
      </c>
      <c r="F137">
        <f t="shared" si="32"/>
        <v>4.7669704531813997E-4</v>
      </c>
      <c r="G137">
        <f t="shared" si="32"/>
        <v>4.4875994146367537</v>
      </c>
      <c r="H137">
        <f t="shared" si="32"/>
        <v>0</v>
      </c>
      <c r="I137">
        <f t="shared" si="32"/>
        <v>0</v>
      </c>
      <c r="J137">
        <f t="shared" si="29"/>
        <v>0</v>
      </c>
      <c r="K137">
        <f t="shared" si="29"/>
        <v>0</v>
      </c>
      <c r="L137">
        <f t="shared" si="29"/>
        <v>0</v>
      </c>
      <c r="M137">
        <f t="shared" si="29"/>
        <v>0</v>
      </c>
      <c r="N137">
        <f t="shared" si="38"/>
        <v>0</v>
      </c>
      <c r="O137">
        <f t="shared" si="38"/>
        <v>0</v>
      </c>
      <c r="P137">
        <f t="shared" si="38"/>
        <v>0</v>
      </c>
      <c r="Q137">
        <f t="shared" si="38"/>
        <v>0</v>
      </c>
      <c r="R137">
        <f t="shared" si="33"/>
        <v>4.488076111682072</v>
      </c>
      <c r="S137">
        <f t="shared" si="30"/>
        <v>-2.9597194543890835</v>
      </c>
      <c r="T137">
        <f t="shared" si="34"/>
        <v>8.7599392486892143</v>
      </c>
    </row>
    <row r="138" spans="1:20" x14ac:dyDescent="0.25">
      <c r="A138">
        <f t="shared" si="35"/>
        <v>836.29999999999427</v>
      </c>
      <c r="B138">
        <v>288</v>
      </c>
      <c r="C138">
        <f t="shared" si="27"/>
        <v>280.33565485928921</v>
      </c>
      <c r="D138">
        <f t="shared" si="28"/>
        <v>402.97583755600135</v>
      </c>
      <c r="E138">
        <f t="shared" si="31"/>
        <v>7.6643451407107932</v>
      </c>
      <c r="F138">
        <f t="shared" si="32"/>
        <v>6.5607169957446275E-4</v>
      </c>
      <c r="G138">
        <f t="shared" si="32"/>
        <v>5.383087224362165</v>
      </c>
      <c r="H138">
        <f t="shared" si="32"/>
        <v>0</v>
      </c>
      <c r="I138">
        <f t="shared" si="32"/>
        <v>0</v>
      </c>
      <c r="J138">
        <f t="shared" si="29"/>
        <v>0</v>
      </c>
      <c r="K138">
        <f t="shared" si="29"/>
        <v>0</v>
      </c>
      <c r="L138">
        <f t="shared" si="29"/>
        <v>0</v>
      </c>
      <c r="M138">
        <f t="shared" si="29"/>
        <v>0</v>
      </c>
      <c r="N138">
        <f t="shared" si="38"/>
        <v>0</v>
      </c>
      <c r="O138">
        <f t="shared" si="38"/>
        <v>0</v>
      </c>
      <c r="P138">
        <f t="shared" si="38"/>
        <v>0</v>
      </c>
      <c r="Q138">
        <f t="shared" si="38"/>
        <v>0</v>
      </c>
      <c r="R138">
        <f t="shared" si="33"/>
        <v>5.3837432960617395</v>
      </c>
      <c r="S138">
        <f t="shared" si="30"/>
        <v>2.2806018446490537</v>
      </c>
      <c r="T138">
        <f t="shared" si="34"/>
        <v>5.2011447738166661</v>
      </c>
    </row>
    <row r="139" spans="1:20" x14ac:dyDescent="0.25">
      <c r="A139">
        <f t="shared" si="35"/>
        <v>836.34999999999422</v>
      </c>
      <c r="B139">
        <v>250</v>
      </c>
      <c r="C139">
        <f t="shared" si="27"/>
        <v>280.1996663758714</v>
      </c>
      <c r="D139">
        <f t="shared" si="28"/>
        <v>402.9258375560014</v>
      </c>
      <c r="E139">
        <f t="shared" si="31"/>
        <v>-30.199666375871402</v>
      </c>
      <c r="F139">
        <f t="shared" si="32"/>
        <v>8.9960973001471242E-4</v>
      </c>
      <c r="G139">
        <f t="shared" si="32"/>
        <v>6.4334324684999267</v>
      </c>
      <c r="H139">
        <f t="shared" si="32"/>
        <v>0</v>
      </c>
      <c r="I139">
        <f t="shared" si="32"/>
        <v>0</v>
      </c>
      <c r="J139">
        <f t="shared" si="29"/>
        <v>0</v>
      </c>
      <c r="K139">
        <f t="shared" si="29"/>
        <v>0</v>
      </c>
      <c r="L139">
        <f t="shared" ref="K139:M202" si="39">L$5*EXP(-(($D139-L$6)^2)/(2*L$7^2))</f>
        <v>0</v>
      </c>
      <c r="M139">
        <f t="shared" si="39"/>
        <v>0</v>
      </c>
      <c r="N139">
        <f t="shared" si="38"/>
        <v>0</v>
      </c>
      <c r="O139">
        <f t="shared" si="38"/>
        <v>0</v>
      </c>
      <c r="P139">
        <f t="shared" si="38"/>
        <v>0</v>
      </c>
      <c r="Q139">
        <f t="shared" si="38"/>
        <v>0</v>
      </c>
      <c r="R139">
        <f t="shared" si="33"/>
        <v>6.4343320782299411</v>
      </c>
      <c r="S139">
        <f t="shared" si="30"/>
        <v>-36.633998454101345</v>
      </c>
      <c r="T139">
        <f t="shared" si="34"/>
        <v>1342.0498427350997</v>
      </c>
    </row>
    <row r="140" spans="1:20" x14ac:dyDescent="0.25">
      <c r="A140">
        <f t="shared" si="35"/>
        <v>836.39999999999418</v>
      </c>
      <c r="B140">
        <v>308</v>
      </c>
      <c r="C140">
        <f t="shared" ref="C140:C203" si="40">$W$12*A140+$X$12</f>
        <v>280.06367789245405</v>
      </c>
      <c r="D140">
        <f t="shared" ref="D140:D203" si="41">1253.6-A140-$U$5</f>
        <v>402.87583755600144</v>
      </c>
      <c r="E140">
        <f t="shared" si="31"/>
        <v>27.936322107545948</v>
      </c>
      <c r="F140">
        <f t="shared" si="32"/>
        <v>1.2289974424530205E-3</v>
      </c>
      <c r="G140">
        <f t="shared" si="32"/>
        <v>7.6603404512551148</v>
      </c>
      <c r="H140">
        <f t="shared" si="32"/>
        <v>0</v>
      </c>
      <c r="I140">
        <f t="shared" ref="I140:M203" si="42">I$5*EXP(-(($D140-I$6)^2)/(2*I$7^2))</f>
        <v>0</v>
      </c>
      <c r="J140">
        <f t="shared" si="42"/>
        <v>0</v>
      </c>
      <c r="K140">
        <f t="shared" si="39"/>
        <v>0</v>
      </c>
      <c r="L140">
        <f t="shared" si="42"/>
        <v>0</v>
      </c>
      <c r="M140">
        <f t="shared" si="42"/>
        <v>0</v>
      </c>
      <c r="N140">
        <f t="shared" si="38"/>
        <v>0</v>
      </c>
      <c r="O140">
        <f t="shared" si="38"/>
        <v>0</v>
      </c>
      <c r="P140">
        <f t="shared" si="38"/>
        <v>0</v>
      </c>
      <c r="Q140">
        <f t="shared" si="38"/>
        <v>0</v>
      </c>
      <c r="R140">
        <f t="shared" si="33"/>
        <v>7.6615694486975681</v>
      </c>
      <c r="S140">
        <f t="shared" ref="S140:S203" si="43">E140-R140</f>
        <v>20.274752658848378</v>
      </c>
      <c r="T140">
        <f t="shared" si="34"/>
        <v>411.06559537747938</v>
      </c>
    </row>
    <row r="141" spans="1:20" x14ac:dyDescent="0.25">
      <c r="A141">
        <f t="shared" si="35"/>
        <v>836.44999999999413</v>
      </c>
      <c r="B141">
        <v>342</v>
      </c>
      <c r="C141">
        <f t="shared" si="40"/>
        <v>279.92768940903625</v>
      </c>
      <c r="D141">
        <f t="shared" si="41"/>
        <v>402.82583755600149</v>
      </c>
      <c r="E141">
        <f t="shared" ref="E141:E204" si="44">B141-C141</f>
        <v>62.072310590963752</v>
      </c>
      <c r="F141">
        <f t="shared" ref="F141:I204" si="45">F$5*EXP(-(($D141-F$6)^2)/(2*F$7^2))</f>
        <v>1.6727914868108682E-3</v>
      </c>
      <c r="G141">
        <f t="shared" si="45"/>
        <v>9.0875621073510704</v>
      </c>
      <c r="H141">
        <f t="shared" si="45"/>
        <v>0</v>
      </c>
      <c r="I141">
        <f t="shared" si="45"/>
        <v>0</v>
      </c>
      <c r="J141">
        <f t="shared" si="42"/>
        <v>0</v>
      </c>
      <c r="K141">
        <f t="shared" si="39"/>
        <v>0</v>
      </c>
      <c r="L141">
        <f t="shared" si="39"/>
        <v>0</v>
      </c>
      <c r="M141">
        <f t="shared" si="42"/>
        <v>0</v>
      </c>
      <c r="N141">
        <f t="shared" si="38"/>
        <v>0</v>
      </c>
      <c r="O141">
        <f t="shared" si="38"/>
        <v>0</v>
      </c>
      <c r="P141">
        <f t="shared" si="38"/>
        <v>0</v>
      </c>
      <c r="Q141">
        <f t="shared" si="38"/>
        <v>0</v>
      </c>
      <c r="R141">
        <f t="shared" ref="R141:R204" si="46">SUM(F141:Q141)</f>
        <v>9.0892348988378817</v>
      </c>
      <c r="S141">
        <f t="shared" si="43"/>
        <v>52.983075692125873</v>
      </c>
      <c r="T141">
        <f t="shared" ref="T141:T204" si="47">(S141)^2</f>
        <v>2807.2063097975397</v>
      </c>
    </row>
    <row r="142" spans="1:20" x14ac:dyDescent="0.25">
      <c r="A142">
        <f t="shared" ref="A142:A205" si="48">A141+$B$7</f>
        <v>836.49999999999409</v>
      </c>
      <c r="B142">
        <v>307</v>
      </c>
      <c r="C142">
        <f t="shared" si="40"/>
        <v>279.79170092561844</v>
      </c>
      <c r="D142">
        <f t="shared" si="41"/>
        <v>402.77583755600153</v>
      </c>
      <c r="E142">
        <f t="shared" si="44"/>
        <v>27.208299074381557</v>
      </c>
      <c r="F142">
        <f t="shared" si="45"/>
        <v>2.2684365461995782E-3</v>
      </c>
      <c r="G142">
        <f t="shared" si="45"/>
        <v>10.740900855094779</v>
      </c>
      <c r="H142">
        <f t="shared" si="45"/>
        <v>0</v>
      </c>
      <c r="I142">
        <f t="shared" si="45"/>
        <v>0</v>
      </c>
      <c r="J142">
        <f t="shared" si="42"/>
        <v>0</v>
      </c>
      <c r="K142">
        <f t="shared" si="39"/>
        <v>0</v>
      </c>
      <c r="L142">
        <f t="shared" si="39"/>
        <v>0</v>
      </c>
      <c r="M142">
        <f t="shared" si="42"/>
        <v>0</v>
      </c>
      <c r="N142">
        <f t="shared" si="38"/>
        <v>0</v>
      </c>
      <c r="O142">
        <f t="shared" si="38"/>
        <v>0</v>
      </c>
      <c r="P142">
        <f t="shared" si="38"/>
        <v>0</v>
      </c>
      <c r="Q142">
        <f t="shared" si="38"/>
        <v>0</v>
      </c>
      <c r="R142">
        <f t="shared" si="46"/>
        <v>10.743169291640978</v>
      </c>
      <c r="S142">
        <f t="shared" si="43"/>
        <v>16.465129782740579</v>
      </c>
      <c r="T142">
        <f t="shared" si="47"/>
        <v>271.10049876249082</v>
      </c>
    </row>
    <row r="143" spans="1:20" x14ac:dyDescent="0.25">
      <c r="A143">
        <f t="shared" si="48"/>
        <v>836.54999999999404</v>
      </c>
      <c r="B143">
        <v>311</v>
      </c>
      <c r="C143">
        <f t="shared" si="40"/>
        <v>279.65571244220064</v>
      </c>
      <c r="D143">
        <f t="shared" si="41"/>
        <v>402.72583755600158</v>
      </c>
      <c r="E143">
        <f t="shared" si="44"/>
        <v>31.344287557799362</v>
      </c>
      <c r="F143">
        <f t="shared" si="45"/>
        <v>3.0648234135378831E-3</v>
      </c>
      <c r="G143">
        <f t="shared" si="45"/>
        <v>12.648179460691098</v>
      </c>
      <c r="H143">
        <f t="shared" si="45"/>
        <v>0</v>
      </c>
      <c r="I143">
        <f t="shared" si="45"/>
        <v>0</v>
      </c>
      <c r="J143">
        <f t="shared" si="42"/>
        <v>0</v>
      </c>
      <c r="K143">
        <f t="shared" si="39"/>
        <v>0</v>
      </c>
      <c r="L143">
        <f t="shared" si="39"/>
        <v>0</v>
      </c>
      <c r="M143">
        <f t="shared" si="42"/>
        <v>0</v>
      </c>
      <c r="N143">
        <f t="shared" si="38"/>
        <v>0</v>
      </c>
      <c r="O143">
        <f t="shared" si="38"/>
        <v>0</v>
      </c>
      <c r="P143">
        <f t="shared" si="38"/>
        <v>0</v>
      </c>
      <c r="Q143">
        <f t="shared" si="38"/>
        <v>0</v>
      </c>
      <c r="R143">
        <f t="shared" si="46"/>
        <v>12.651244284104637</v>
      </c>
      <c r="S143">
        <f t="shared" si="43"/>
        <v>18.693043273694727</v>
      </c>
      <c r="T143">
        <f t="shared" si="47"/>
        <v>349.42986683222364</v>
      </c>
    </row>
    <row r="144" spans="1:20" x14ac:dyDescent="0.25">
      <c r="A144">
        <f t="shared" si="48"/>
        <v>836.599999999994</v>
      </c>
      <c r="B144">
        <v>315</v>
      </c>
      <c r="C144">
        <f t="shared" si="40"/>
        <v>279.51972395878283</v>
      </c>
      <c r="D144">
        <f t="shared" si="41"/>
        <v>402.67583755600162</v>
      </c>
      <c r="E144">
        <f t="shared" si="44"/>
        <v>35.480276041217166</v>
      </c>
      <c r="F144">
        <f t="shared" si="45"/>
        <v>4.125515977688639E-3</v>
      </c>
      <c r="G144">
        <f t="shared" si="45"/>
        <v>14.839160276759769</v>
      </c>
      <c r="H144">
        <f t="shared" si="45"/>
        <v>0</v>
      </c>
      <c r="I144">
        <f t="shared" si="45"/>
        <v>0</v>
      </c>
      <c r="J144">
        <f t="shared" si="42"/>
        <v>0</v>
      </c>
      <c r="K144">
        <f t="shared" si="39"/>
        <v>0</v>
      </c>
      <c r="L144">
        <f t="shared" si="39"/>
        <v>0</v>
      </c>
      <c r="M144">
        <f t="shared" si="42"/>
        <v>0</v>
      </c>
      <c r="N144">
        <f t="shared" si="38"/>
        <v>0</v>
      </c>
      <c r="O144">
        <f t="shared" si="38"/>
        <v>0</v>
      </c>
      <c r="P144">
        <f t="shared" si="38"/>
        <v>0</v>
      </c>
      <c r="Q144">
        <f t="shared" si="38"/>
        <v>0</v>
      </c>
      <c r="R144">
        <f t="shared" si="46"/>
        <v>14.843285792737458</v>
      </c>
      <c r="S144">
        <f t="shared" si="43"/>
        <v>20.636990248479709</v>
      </c>
      <c r="T144">
        <f t="shared" si="47"/>
        <v>425.88536651584661</v>
      </c>
    </row>
    <row r="145" spans="1:20" x14ac:dyDescent="0.25">
      <c r="A145">
        <f t="shared" si="48"/>
        <v>836.64999999999395</v>
      </c>
      <c r="B145">
        <v>290</v>
      </c>
      <c r="C145">
        <f t="shared" si="40"/>
        <v>279.38373547536503</v>
      </c>
      <c r="D145">
        <f t="shared" si="41"/>
        <v>402.62583755600167</v>
      </c>
      <c r="E145">
        <f t="shared" si="44"/>
        <v>10.616264524634971</v>
      </c>
      <c r="F145">
        <f t="shared" si="45"/>
        <v>5.5328014512190278E-3</v>
      </c>
      <c r="G145">
        <f t="shared" si="45"/>
        <v>17.345412307473751</v>
      </c>
      <c r="H145">
        <f t="shared" si="45"/>
        <v>0</v>
      </c>
      <c r="I145">
        <f t="shared" si="45"/>
        <v>0</v>
      </c>
      <c r="J145">
        <f t="shared" si="42"/>
        <v>0</v>
      </c>
      <c r="K145">
        <f t="shared" si="39"/>
        <v>0</v>
      </c>
      <c r="L145">
        <f t="shared" si="39"/>
        <v>0</v>
      </c>
      <c r="M145">
        <f t="shared" si="42"/>
        <v>0</v>
      </c>
      <c r="N145">
        <f t="shared" si="38"/>
        <v>0</v>
      </c>
      <c r="O145">
        <f t="shared" si="38"/>
        <v>0</v>
      </c>
      <c r="P145">
        <f t="shared" si="38"/>
        <v>0</v>
      </c>
      <c r="Q145">
        <f t="shared" si="38"/>
        <v>0</v>
      </c>
      <c r="R145">
        <f t="shared" si="46"/>
        <v>17.350945108924972</v>
      </c>
      <c r="S145">
        <f t="shared" si="43"/>
        <v>-6.7346805842900004</v>
      </c>
      <c r="T145">
        <f t="shared" si="47"/>
        <v>45.355922572412702</v>
      </c>
    </row>
    <row r="146" spans="1:20" x14ac:dyDescent="0.25">
      <c r="A146">
        <f t="shared" si="48"/>
        <v>836.69999999999391</v>
      </c>
      <c r="B146">
        <v>347</v>
      </c>
      <c r="C146">
        <f t="shared" si="40"/>
        <v>279.24774699194768</v>
      </c>
      <c r="D146">
        <f t="shared" si="41"/>
        <v>402.57583755600172</v>
      </c>
      <c r="E146">
        <f t="shared" si="44"/>
        <v>67.752253008052321</v>
      </c>
      <c r="F146">
        <f t="shared" si="45"/>
        <v>7.3927478387419525E-3</v>
      </c>
      <c r="G146">
        <f t="shared" si="45"/>
        <v>20.200118868123603</v>
      </c>
      <c r="H146">
        <f t="shared" si="45"/>
        <v>0</v>
      </c>
      <c r="I146">
        <f t="shared" si="45"/>
        <v>0</v>
      </c>
      <c r="J146">
        <f t="shared" si="42"/>
        <v>0</v>
      </c>
      <c r="K146">
        <f t="shared" si="39"/>
        <v>0</v>
      </c>
      <c r="L146">
        <f t="shared" si="39"/>
        <v>0</v>
      </c>
      <c r="M146">
        <f t="shared" si="42"/>
        <v>0</v>
      </c>
      <c r="N146">
        <f t="shared" si="38"/>
        <v>0</v>
      </c>
      <c r="O146">
        <f t="shared" si="38"/>
        <v>0</v>
      </c>
      <c r="P146">
        <f t="shared" si="38"/>
        <v>0</v>
      </c>
      <c r="Q146">
        <f t="shared" si="38"/>
        <v>0</v>
      </c>
      <c r="R146">
        <f t="shared" si="46"/>
        <v>20.207511615962346</v>
      </c>
      <c r="S146">
        <f t="shared" si="43"/>
        <v>47.544741392089975</v>
      </c>
      <c r="T146">
        <f t="shared" si="47"/>
        <v>2260.502434040714</v>
      </c>
    </row>
    <row r="147" spans="1:20" x14ac:dyDescent="0.25">
      <c r="A147">
        <f t="shared" si="48"/>
        <v>836.74999999999386</v>
      </c>
      <c r="B147">
        <v>340</v>
      </c>
      <c r="C147">
        <f t="shared" si="40"/>
        <v>279.11175850852987</v>
      </c>
      <c r="D147">
        <f t="shared" si="41"/>
        <v>402.52583755600176</v>
      </c>
      <c r="E147">
        <f t="shared" si="44"/>
        <v>60.888241491470126</v>
      </c>
      <c r="F147">
        <f t="shared" si="45"/>
        <v>9.8414863817472761E-3</v>
      </c>
      <c r="G147">
        <f t="shared" si="45"/>
        <v>23.437820177361626</v>
      </c>
      <c r="H147">
        <f t="shared" si="45"/>
        <v>0</v>
      </c>
      <c r="I147">
        <f t="shared" si="45"/>
        <v>0</v>
      </c>
      <c r="J147">
        <f t="shared" si="42"/>
        <v>0</v>
      </c>
      <c r="K147">
        <f t="shared" si="39"/>
        <v>0</v>
      </c>
      <c r="L147">
        <f t="shared" si="39"/>
        <v>0</v>
      </c>
      <c r="M147">
        <f t="shared" si="42"/>
        <v>0</v>
      </c>
      <c r="N147">
        <f t="shared" si="38"/>
        <v>0</v>
      </c>
      <c r="O147">
        <f t="shared" si="38"/>
        <v>0</v>
      </c>
      <c r="P147">
        <f t="shared" si="38"/>
        <v>0</v>
      </c>
      <c r="Q147">
        <f t="shared" si="38"/>
        <v>0</v>
      </c>
      <c r="R147">
        <f t="shared" si="46"/>
        <v>23.447661663743375</v>
      </c>
      <c r="S147">
        <f t="shared" si="43"/>
        <v>37.440579827726751</v>
      </c>
      <c r="T147">
        <f t="shared" si="47"/>
        <v>1401.7970178363794</v>
      </c>
    </row>
    <row r="148" spans="1:20" x14ac:dyDescent="0.25">
      <c r="A148">
        <f t="shared" si="48"/>
        <v>836.79999999999382</v>
      </c>
      <c r="B148">
        <v>319</v>
      </c>
      <c r="C148">
        <f t="shared" si="40"/>
        <v>278.97577002511207</v>
      </c>
      <c r="D148">
        <f t="shared" si="41"/>
        <v>402.47583755600181</v>
      </c>
      <c r="E148">
        <f t="shared" si="44"/>
        <v>40.02422997488793</v>
      </c>
      <c r="F148">
        <f t="shared" si="45"/>
        <v>1.3052974636489682E-2</v>
      </c>
      <c r="G148">
        <f t="shared" si="45"/>
        <v>27.094086070014434</v>
      </c>
      <c r="H148">
        <f t="shared" si="45"/>
        <v>0</v>
      </c>
      <c r="I148">
        <f t="shared" si="45"/>
        <v>0</v>
      </c>
      <c r="J148">
        <f t="shared" si="42"/>
        <v>0</v>
      </c>
      <c r="K148">
        <f t="shared" si="39"/>
        <v>0</v>
      </c>
      <c r="L148">
        <f t="shared" si="39"/>
        <v>0</v>
      </c>
      <c r="M148">
        <f t="shared" si="42"/>
        <v>0</v>
      </c>
      <c r="N148">
        <f t="shared" si="38"/>
        <v>0</v>
      </c>
      <c r="O148">
        <f t="shared" si="38"/>
        <v>0</v>
      </c>
      <c r="P148">
        <f t="shared" si="38"/>
        <v>0</v>
      </c>
      <c r="Q148">
        <f t="shared" si="38"/>
        <v>0</v>
      </c>
      <c r="R148">
        <f t="shared" si="46"/>
        <v>27.107139044650925</v>
      </c>
      <c r="S148">
        <f t="shared" si="43"/>
        <v>12.917090930237006</v>
      </c>
      <c r="T148">
        <f t="shared" si="47"/>
        <v>166.8512381000111</v>
      </c>
    </row>
    <row r="149" spans="1:20" x14ac:dyDescent="0.25">
      <c r="A149">
        <f t="shared" si="48"/>
        <v>836.84999999999377</v>
      </c>
      <c r="B149">
        <v>304</v>
      </c>
      <c r="C149">
        <f t="shared" si="40"/>
        <v>278.83978154169426</v>
      </c>
      <c r="D149">
        <f t="shared" si="41"/>
        <v>402.42583755600185</v>
      </c>
      <c r="E149">
        <f t="shared" si="44"/>
        <v>25.160218458305735</v>
      </c>
      <c r="F149">
        <f t="shared" si="45"/>
        <v>1.7248537919738668E-2</v>
      </c>
      <c r="G149">
        <f t="shared" si="45"/>
        <v>31.205115164341336</v>
      </c>
      <c r="H149">
        <f t="shared" si="45"/>
        <v>0</v>
      </c>
      <c r="I149">
        <f t="shared" si="45"/>
        <v>0</v>
      </c>
      <c r="J149">
        <f t="shared" si="42"/>
        <v>0</v>
      </c>
      <c r="K149">
        <f t="shared" si="39"/>
        <v>0</v>
      </c>
      <c r="L149">
        <f t="shared" si="39"/>
        <v>0</v>
      </c>
      <c r="M149">
        <f t="shared" si="42"/>
        <v>0</v>
      </c>
      <c r="N149">
        <f t="shared" si="38"/>
        <v>0</v>
      </c>
      <c r="O149">
        <f t="shared" si="38"/>
        <v>0</v>
      </c>
      <c r="P149">
        <f t="shared" si="38"/>
        <v>0</v>
      </c>
      <c r="Q149">
        <f t="shared" si="38"/>
        <v>0</v>
      </c>
      <c r="R149">
        <f t="shared" si="46"/>
        <v>31.222363702261074</v>
      </c>
      <c r="S149">
        <f t="shared" si="43"/>
        <v>-6.0621452439553387</v>
      </c>
      <c r="T149">
        <f t="shared" si="47"/>
        <v>36.74960495881033</v>
      </c>
    </row>
    <row r="150" spans="1:20" x14ac:dyDescent="0.25">
      <c r="A150">
        <f t="shared" si="48"/>
        <v>836.89999999999372</v>
      </c>
      <c r="B150">
        <v>295</v>
      </c>
      <c r="C150">
        <f t="shared" si="40"/>
        <v>278.70379305827646</v>
      </c>
      <c r="D150">
        <f t="shared" si="41"/>
        <v>402.3758375560019</v>
      </c>
      <c r="E150">
        <f t="shared" si="44"/>
        <v>16.29620694172354</v>
      </c>
      <c r="F150">
        <f t="shared" si="45"/>
        <v>2.2708532880554553E-2</v>
      </c>
      <c r="G150">
        <f t="shared" si="45"/>
        <v>35.807258268231372</v>
      </c>
      <c r="H150">
        <f t="shared" si="45"/>
        <v>0</v>
      </c>
      <c r="I150">
        <f t="shared" si="45"/>
        <v>0</v>
      </c>
      <c r="J150">
        <f t="shared" si="42"/>
        <v>0</v>
      </c>
      <c r="K150">
        <f t="shared" si="39"/>
        <v>0</v>
      </c>
      <c r="L150">
        <f t="shared" si="39"/>
        <v>0</v>
      </c>
      <c r="M150">
        <f t="shared" si="42"/>
        <v>0</v>
      </c>
      <c r="N150">
        <f t="shared" si="38"/>
        <v>0</v>
      </c>
      <c r="O150">
        <f t="shared" si="38"/>
        <v>0</v>
      </c>
      <c r="P150">
        <f t="shared" si="38"/>
        <v>0</v>
      </c>
      <c r="Q150">
        <f t="shared" si="38"/>
        <v>0</v>
      </c>
      <c r="R150">
        <f t="shared" si="46"/>
        <v>35.829966801111929</v>
      </c>
      <c r="S150">
        <f t="shared" si="43"/>
        <v>-19.53375985938839</v>
      </c>
      <c r="T150">
        <f t="shared" si="47"/>
        <v>381.56777424425314</v>
      </c>
    </row>
    <row r="151" spans="1:20" x14ac:dyDescent="0.25">
      <c r="A151">
        <f t="shared" si="48"/>
        <v>836.94999999999368</v>
      </c>
      <c r="B151">
        <v>340</v>
      </c>
      <c r="C151">
        <f t="shared" si="40"/>
        <v>278.56780457485866</v>
      </c>
      <c r="D151">
        <f t="shared" si="41"/>
        <v>402.32583755600194</v>
      </c>
      <c r="E151">
        <f t="shared" si="44"/>
        <v>61.432195425141344</v>
      </c>
      <c r="F151">
        <f t="shared" si="45"/>
        <v>2.9786526473038272E-2</v>
      </c>
      <c r="G151">
        <f t="shared" si="45"/>
        <v>40.936465561623997</v>
      </c>
      <c r="H151">
        <f t="shared" si="45"/>
        <v>0</v>
      </c>
      <c r="I151">
        <f t="shared" si="45"/>
        <v>0</v>
      </c>
      <c r="J151">
        <f t="shared" si="42"/>
        <v>0</v>
      </c>
      <c r="K151">
        <f t="shared" si="39"/>
        <v>0</v>
      </c>
      <c r="L151">
        <f t="shared" si="39"/>
        <v>0</v>
      </c>
      <c r="M151">
        <f t="shared" si="42"/>
        <v>0</v>
      </c>
      <c r="N151">
        <f t="shared" si="38"/>
        <v>0</v>
      </c>
      <c r="O151">
        <f t="shared" si="38"/>
        <v>0</v>
      </c>
      <c r="P151">
        <f t="shared" si="38"/>
        <v>0</v>
      </c>
      <c r="Q151">
        <f t="shared" si="38"/>
        <v>0</v>
      </c>
      <c r="R151">
        <f t="shared" si="46"/>
        <v>40.966252088097036</v>
      </c>
      <c r="S151">
        <f t="shared" si="43"/>
        <v>20.465943337044308</v>
      </c>
      <c r="T151">
        <f t="shared" si="47"/>
        <v>418.85483667510829</v>
      </c>
    </row>
    <row r="152" spans="1:20" x14ac:dyDescent="0.25">
      <c r="A152">
        <f t="shared" si="48"/>
        <v>836.99999999999363</v>
      </c>
      <c r="B152">
        <v>329</v>
      </c>
      <c r="C152">
        <f t="shared" si="40"/>
        <v>278.43181609144085</v>
      </c>
      <c r="D152">
        <f t="shared" si="41"/>
        <v>402.27583755600199</v>
      </c>
      <c r="E152">
        <f t="shared" si="44"/>
        <v>50.568183908559149</v>
      </c>
      <c r="F152">
        <f t="shared" si="45"/>
        <v>3.8926435865900742E-2</v>
      </c>
      <c r="G152">
        <f t="shared" si="45"/>
        <v>46.627659132590566</v>
      </c>
      <c r="H152">
        <f t="shared" si="45"/>
        <v>0</v>
      </c>
      <c r="I152">
        <f t="shared" si="45"/>
        <v>0</v>
      </c>
      <c r="J152">
        <f t="shared" si="42"/>
        <v>0</v>
      </c>
      <c r="K152">
        <f t="shared" si="39"/>
        <v>0</v>
      </c>
      <c r="L152">
        <f t="shared" si="39"/>
        <v>0</v>
      </c>
      <c r="M152">
        <f t="shared" si="42"/>
        <v>0</v>
      </c>
      <c r="N152">
        <f t="shared" ref="N152:Q171" si="49">N$5*EXP(-(($D152-N$6)^2)/(2*N$7^2))</f>
        <v>0</v>
      </c>
      <c r="O152">
        <f t="shared" si="49"/>
        <v>0</v>
      </c>
      <c r="P152">
        <f t="shared" si="49"/>
        <v>0</v>
      </c>
      <c r="Q152">
        <f t="shared" si="49"/>
        <v>0</v>
      </c>
      <c r="R152">
        <f t="shared" si="46"/>
        <v>46.666585568456469</v>
      </c>
      <c r="S152">
        <f t="shared" si="43"/>
        <v>3.9015983401026801</v>
      </c>
      <c r="T152">
        <f t="shared" si="47"/>
        <v>15.222469607491989</v>
      </c>
    </row>
    <row r="153" spans="1:20" x14ac:dyDescent="0.25">
      <c r="A153">
        <f t="shared" si="48"/>
        <v>837.04999999999359</v>
      </c>
      <c r="B153">
        <v>328</v>
      </c>
      <c r="C153">
        <f t="shared" si="40"/>
        <v>278.2958276080235</v>
      </c>
      <c r="D153">
        <f t="shared" si="41"/>
        <v>402.22583755600203</v>
      </c>
      <c r="E153">
        <f t="shared" si="44"/>
        <v>49.704172391976499</v>
      </c>
      <c r="F153">
        <f t="shared" si="45"/>
        <v>5.0683128720291785E-2</v>
      </c>
      <c r="G153">
        <f t="shared" si="45"/>
        <v>52.914034743551106</v>
      </c>
      <c r="H153">
        <f t="shared" si="45"/>
        <v>0</v>
      </c>
      <c r="I153">
        <f t="shared" si="45"/>
        <v>0</v>
      </c>
      <c r="J153">
        <f t="shared" si="42"/>
        <v>0</v>
      </c>
      <c r="K153">
        <f t="shared" si="39"/>
        <v>0</v>
      </c>
      <c r="L153">
        <f t="shared" si="39"/>
        <v>0</v>
      </c>
      <c r="M153">
        <f t="shared" si="42"/>
        <v>0</v>
      </c>
      <c r="N153">
        <f t="shared" si="49"/>
        <v>0</v>
      </c>
      <c r="O153">
        <f t="shared" si="49"/>
        <v>0</v>
      </c>
      <c r="P153">
        <f t="shared" si="49"/>
        <v>0</v>
      </c>
      <c r="Q153">
        <f t="shared" si="49"/>
        <v>0</v>
      </c>
      <c r="R153">
        <f t="shared" si="46"/>
        <v>52.9647178722714</v>
      </c>
      <c r="S153">
        <f t="shared" si="43"/>
        <v>-3.2605454802949012</v>
      </c>
      <c r="T153">
        <f t="shared" si="47"/>
        <v>10.631156829071507</v>
      </c>
    </row>
    <row r="154" spans="1:20" x14ac:dyDescent="0.25">
      <c r="A154">
        <f t="shared" si="48"/>
        <v>837.09999999999354</v>
      </c>
      <c r="B154">
        <v>363</v>
      </c>
      <c r="C154">
        <f t="shared" si="40"/>
        <v>278.1598391246057</v>
      </c>
      <c r="D154">
        <f t="shared" si="41"/>
        <v>402.17583755600208</v>
      </c>
      <c r="E154">
        <f t="shared" si="44"/>
        <v>84.840160875394304</v>
      </c>
      <c r="F154">
        <f t="shared" si="45"/>
        <v>6.5747037263630362E-2</v>
      </c>
      <c r="G154">
        <f t="shared" si="45"/>
        <v>59.826299219028755</v>
      </c>
      <c r="H154">
        <f t="shared" si="45"/>
        <v>0</v>
      </c>
      <c r="I154">
        <f t="shared" si="45"/>
        <v>0</v>
      </c>
      <c r="J154">
        <f t="shared" si="42"/>
        <v>0</v>
      </c>
      <c r="K154">
        <f t="shared" si="39"/>
        <v>0</v>
      </c>
      <c r="L154">
        <f t="shared" si="39"/>
        <v>0</v>
      </c>
      <c r="M154">
        <f t="shared" si="42"/>
        <v>0</v>
      </c>
      <c r="N154">
        <f t="shared" si="49"/>
        <v>0</v>
      </c>
      <c r="O154">
        <f t="shared" si="49"/>
        <v>0</v>
      </c>
      <c r="P154">
        <f t="shared" si="49"/>
        <v>0</v>
      </c>
      <c r="Q154">
        <f t="shared" si="49"/>
        <v>0</v>
      </c>
      <c r="R154">
        <f t="shared" si="46"/>
        <v>59.892046256292382</v>
      </c>
      <c r="S154">
        <f t="shared" si="43"/>
        <v>24.948114619101922</v>
      </c>
      <c r="T154">
        <f t="shared" si="47"/>
        <v>622.40842304784701</v>
      </c>
    </row>
    <row r="155" spans="1:20" x14ac:dyDescent="0.25">
      <c r="A155">
        <f t="shared" si="48"/>
        <v>837.1499999999935</v>
      </c>
      <c r="B155">
        <v>348</v>
      </c>
      <c r="C155">
        <f t="shared" si="40"/>
        <v>278.02385064118789</v>
      </c>
      <c r="D155">
        <f t="shared" si="41"/>
        <v>402.12583755600212</v>
      </c>
      <c r="E155">
        <f t="shared" si="44"/>
        <v>69.976149358812108</v>
      </c>
      <c r="F155">
        <f t="shared" si="45"/>
        <v>8.4973391662059333E-2</v>
      </c>
      <c r="G155">
        <f t="shared" si="45"/>
        <v>67.391852519341128</v>
      </c>
      <c r="H155">
        <f t="shared" si="45"/>
        <v>0</v>
      </c>
      <c r="I155">
        <f t="shared" si="45"/>
        <v>0</v>
      </c>
      <c r="J155">
        <f t="shared" si="42"/>
        <v>0</v>
      </c>
      <c r="K155">
        <f t="shared" si="39"/>
        <v>0</v>
      </c>
      <c r="L155">
        <f t="shared" si="39"/>
        <v>0</v>
      </c>
      <c r="M155">
        <f t="shared" si="42"/>
        <v>0</v>
      </c>
      <c r="N155">
        <f t="shared" si="49"/>
        <v>0</v>
      </c>
      <c r="O155">
        <f t="shared" si="49"/>
        <v>0</v>
      </c>
      <c r="P155">
        <f t="shared" si="49"/>
        <v>0</v>
      </c>
      <c r="Q155">
        <f t="shared" si="49"/>
        <v>0</v>
      </c>
      <c r="R155">
        <f t="shared" si="46"/>
        <v>67.476825911003189</v>
      </c>
      <c r="S155">
        <f t="shared" si="43"/>
        <v>2.4993234478089192</v>
      </c>
      <c r="T155">
        <f t="shared" si="47"/>
        <v>6.2466176967674638</v>
      </c>
    </row>
    <row r="156" spans="1:20" x14ac:dyDescent="0.25">
      <c r="A156">
        <f t="shared" si="48"/>
        <v>837.19999999999345</v>
      </c>
      <c r="B156">
        <v>376</v>
      </c>
      <c r="C156">
        <f t="shared" si="40"/>
        <v>277.88786215777009</v>
      </c>
      <c r="D156">
        <f t="shared" si="41"/>
        <v>402.07583755600217</v>
      </c>
      <c r="E156">
        <f t="shared" si="44"/>
        <v>98.112137842229913</v>
      </c>
      <c r="F156">
        <f t="shared" si="45"/>
        <v>0.10941672577848731</v>
      </c>
      <c r="G156">
        <f t="shared" si="45"/>
        <v>75.633926323409938</v>
      </c>
      <c r="H156">
        <f t="shared" si="45"/>
        <v>0</v>
      </c>
      <c r="I156">
        <f t="shared" si="45"/>
        <v>0</v>
      </c>
      <c r="J156">
        <f t="shared" si="42"/>
        <v>0</v>
      </c>
      <c r="K156">
        <f t="shared" si="39"/>
        <v>0</v>
      </c>
      <c r="L156">
        <f t="shared" si="39"/>
        <v>0</v>
      </c>
      <c r="M156">
        <f t="shared" si="42"/>
        <v>0</v>
      </c>
      <c r="N156">
        <f t="shared" si="49"/>
        <v>0</v>
      </c>
      <c r="O156">
        <f t="shared" si="49"/>
        <v>0</v>
      </c>
      <c r="P156">
        <f t="shared" si="49"/>
        <v>0</v>
      </c>
      <c r="Q156">
        <f t="shared" si="49"/>
        <v>0</v>
      </c>
      <c r="R156">
        <f t="shared" si="46"/>
        <v>75.743343049188425</v>
      </c>
      <c r="S156">
        <f t="shared" si="43"/>
        <v>22.368794793041488</v>
      </c>
      <c r="T156">
        <f t="shared" si="47"/>
        <v>500.36298049319998</v>
      </c>
    </row>
    <row r="157" spans="1:20" x14ac:dyDescent="0.25">
      <c r="A157">
        <f t="shared" si="48"/>
        <v>837.24999999999341</v>
      </c>
      <c r="B157">
        <v>331</v>
      </c>
      <c r="C157">
        <f t="shared" si="40"/>
        <v>277.75187367435228</v>
      </c>
      <c r="D157">
        <f t="shared" si="41"/>
        <v>402.02583755600222</v>
      </c>
      <c r="E157">
        <f t="shared" si="44"/>
        <v>53.248126325647718</v>
      </c>
      <c r="F157">
        <f t="shared" si="45"/>
        <v>0.1403713483313927</v>
      </c>
      <c r="G157">
        <f t="shared" si="45"/>
        <v>84.570693702767088</v>
      </c>
      <c r="H157">
        <f t="shared" si="45"/>
        <v>0</v>
      </c>
      <c r="I157">
        <f t="shared" si="45"/>
        <v>0</v>
      </c>
      <c r="J157">
        <f t="shared" si="42"/>
        <v>0</v>
      </c>
      <c r="K157">
        <f t="shared" si="39"/>
        <v>0</v>
      </c>
      <c r="L157">
        <f t="shared" si="39"/>
        <v>0</v>
      </c>
      <c r="M157">
        <f t="shared" si="42"/>
        <v>0</v>
      </c>
      <c r="N157">
        <f t="shared" si="49"/>
        <v>0</v>
      </c>
      <c r="O157">
        <f t="shared" si="49"/>
        <v>0</v>
      </c>
      <c r="P157">
        <f t="shared" si="49"/>
        <v>0</v>
      </c>
      <c r="Q157">
        <f t="shared" si="49"/>
        <v>0</v>
      </c>
      <c r="R157">
        <f t="shared" si="46"/>
        <v>84.711065051098487</v>
      </c>
      <c r="S157">
        <f t="shared" si="43"/>
        <v>-31.462938725450769</v>
      </c>
      <c r="T157">
        <f t="shared" si="47"/>
        <v>989.91651324146972</v>
      </c>
    </row>
    <row r="158" spans="1:20" x14ac:dyDescent="0.25">
      <c r="A158">
        <f t="shared" si="48"/>
        <v>837.29999999999336</v>
      </c>
      <c r="B158">
        <v>402</v>
      </c>
      <c r="C158">
        <f t="shared" si="40"/>
        <v>277.61588519093448</v>
      </c>
      <c r="D158">
        <f t="shared" si="41"/>
        <v>401.97583755600226</v>
      </c>
      <c r="E158">
        <f t="shared" si="44"/>
        <v>124.38411480906552</v>
      </c>
      <c r="F158">
        <f t="shared" si="45"/>
        <v>0.1794185009450765</v>
      </c>
      <c r="G158">
        <f t="shared" si="45"/>
        <v>94.214367130662964</v>
      </c>
      <c r="H158">
        <f t="shared" si="45"/>
        <v>0</v>
      </c>
      <c r="I158">
        <f t="shared" si="45"/>
        <v>0</v>
      </c>
      <c r="J158">
        <f t="shared" si="42"/>
        <v>0</v>
      </c>
      <c r="K158">
        <f t="shared" si="39"/>
        <v>0</v>
      </c>
      <c r="L158">
        <f t="shared" si="39"/>
        <v>0</v>
      </c>
      <c r="M158">
        <f t="shared" si="42"/>
        <v>0</v>
      </c>
      <c r="N158">
        <f t="shared" si="49"/>
        <v>0</v>
      </c>
      <c r="O158">
        <f t="shared" si="49"/>
        <v>0</v>
      </c>
      <c r="P158">
        <f t="shared" si="49"/>
        <v>0</v>
      </c>
      <c r="Q158">
        <f t="shared" si="49"/>
        <v>0</v>
      </c>
      <c r="R158">
        <f t="shared" si="46"/>
        <v>94.39378563160804</v>
      </c>
      <c r="S158">
        <f t="shared" si="43"/>
        <v>29.990329177457483</v>
      </c>
      <c r="T158">
        <f t="shared" si="47"/>
        <v>899.41984417225763</v>
      </c>
    </row>
    <row r="159" spans="1:20" x14ac:dyDescent="0.25">
      <c r="A159">
        <f t="shared" si="48"/>
        <v>837.34999999999332</v>
      </c>
      <c r="B159">
        <v>374</v>
      </c>
      <c r="C159">
        <f t="shared" si="40"/>
        <v>277.47989670751667</v>
      </c>
      <c r="D159">
        <f t="shared" si="41"/>
        <v>401.92583755600231</v>
      </c>
      <c r="E159">
        <f t="shared" si="44"/>
        <v>96.520103292483327</v>
      </c>
      <c r="F159">
        <f t="shared" si="45"/>
        <v>0.22848093716426196</v>
      </c>
      <c r="G159">
        <f t="shared" si="45"/>
        <v>104.5703045288936</v>
      </c>
      <c r="H159">
        <f t="shared" si="45"/>
        <v>0</v>
      </c>
      <c r="I159">
        <f t="shared" si="45"/>
        <v>0</v>
      </c>
      <c r="J159">
        <f t="shared" si="42"/>
        <v>0</v>
      </c>
      <c r="K159">
        <f t="shared" si="39"/>
        <v>0</v>
      </c>
      <c r="L159">
        <f t="shared" si="39"/>
        <v>0</v>
      </c>
      <c r="M159">
        <f t="shared" si="42"/>
        <v>0</v>
      </c>
      <c r="N159">
        <f t="shared" si="49"/>
        <v>0</v>
      </c>
      <c r="O159">
        <f t="shared" si="49"/>
        <v>0</v>
      </c>
      <c r="P159">
        <f t="shared" si="49"/>
        <v>0</v>
      </c>
      <c r="Q159">
        <f t="shared" si="49"/>
        <v>0</v>
      </c>
      <c r="R159">
        <f t="shared" si="46"/>
        <v>104.79878546605786</v>
      </c>
      <c r="S159">
        <f t="shared" si="43"/>
        <v>-8.2786821735745377</v>
      </c>
      <c r="T159">
        <f t="shared" si="47"/>
        <v>68.536578531060826</v>
      </c>
    </row>
    <row r="160" spans="1:20" x14ac:dyDescent="0.25">
      <c r="A160">
        <f t="shared" si="48"/>
        <v>837.39999999999327</v>
      </c>
      <c r="B160">
        <v>369</v>
      </c>
      <c r="C160">
        <f t="shared" si="40"/>
        <v>277.34390822409932</v>
      </c>
      <c r="D160">
        <f t="shared" si="41"/>
        <v>401.87583755600235</v>
      </c>
      <c r="E160">
        <f t="shared" si="44"/>
        <v>91.656091775900677</v>
      </c>
      <c r="F160">
        <f t="shared" si="45"/>
        <v>0.28988564812562939</v>
      </c>
      <c r="G160">
        <f t="shared" si="45"/>
        <v>115.63614519907244</v>
      </c>
      <c r="H160">
        <f t="shared" si="45"/>
        <v>0</v>
      </c>
      <c r="I160">
        <f t="shared" si="45"/>
        <v>0</v>
      </c>
      <c r="J160">
        <f t="shared" si="42"/>
        <v>0</v>
      </c>
      <c r="K160">
        <f t="shared" si="39"/>
        <v>0</v>
      </c>
      <c r="L160">
        <f t="shared" si="39"/>
        <v>0</v>
      </c>
      <c r="M160">
        <f t="shared" si="42"/>
        <v>0</v>
      </c>
      <c r="N160">
        <f t="shared" si="49"/>
        <v>0</v>
      </c>
      <c r="O160">
        <f t="shared" si="49"/>
        <v>0</v>
      </c>
      <c r="P160">
        <f t="shared" si="49"/>
        <v>0</v>
      </c>
      <c r="Q160">
        <f t="shared" si="49"/>
        <v>0</v>
      </c>
      <c r="R160">
        <f t="shared" si="46"/>
        <v>115.92603084719808</v>
      </c>
      <c r="S160">
        <f t="shared" si="43"/>
        <v>-24.269939071297401</v>
      </c>
      <c r="T160">
        <f t="shared" si="47"/>
        <v>589.02994252448809</v>
      </c>
    </row>
    <row r="161" spans="1:20" x14ac:dyDescent="0.25">
      <c r="A161">
        <f t="shared" si="48"/>
        <v>837.44999999999322</v>
      </c>
      <c r="B161">
        <v>410</v>
      </c>
      <c r="C161">
        <f t="shared" si="40"/>
        <v>277.20791974068152</v>
      </c>
      <c r="D161">
        <f t="shared" si="41"/>
        <v>401.8258375560024</v>
      </c>
      <c r="E161">
        <f t="shared" si="44"/>
        <v>132.79208025931848</v>
      </c>
      <c r="F161">
        <f t="shared" si="45"/>
        <v>0.36643542558957376</v>
      </c>
      <c r="G161">
        <f t="shared" si="45"/>
        <v>127.40099920174707</v>
      </c>
      <c r="H161">
        <f t="shared" si="45"/>
        <v>0</v>
      </c>
      <c r="I161">
        <f t="shared" si="45"/>
        <v>0</v>
      </c>
      <c r="J161">
        <f t="shared" si="42"/>
        <v>0</v>
      </c>
      <c r="K161">
        <f t="shared" si="39"/>
        <v>0</v>
      </c>
      <c r="L161">
        <f t="shared" si="39"/>
        <v>0</v>
      </c>
      <c r="M161">
        <f t="shared" si="42"/>
        <v>0</v>
      </c>
      <c r="N161">
        <f t="shared" si="49"/>
        <v>0</v>
      </c>
      <c r="O161">
        <f t="shared" si="49"/>
        <v>0</v>
      </c>
      <c r="P161">
        <f t="shared" si="49"/>
        <v>0</v>
      </c>
      <c r="Q161">
        <f t="shared" si="49"/>
        <v>0</v>
      </c>
      <c r="R161">
        <f t="shared" si="46"/>
        <v>127.76743462733664</v>
      </c>
      <c r="S161">
        <f t="shared" si="43"/>
        <v>5.0246456319818407</v>
      </c>
      <c r="T161">
        <f t="shared" si="47"/>
        <v>25.247063726994192</v>
      </c>
    </row>
    <row r="162" spans="1:20" x14ac:dyDescent="0.25">
      <c r="A162">
        <f t="shared" si="48"/>
        <v>837.49999999999318</v>
      </c>
      <c r="B162">
        <v>408</v>
      </c>
      <c r="C162">
        <f t="shared" si="40"/>
        <v>277.07193125726371</v>
      </c>
      <c r="D162">
        <f t="shared" si="41"/>
        <v>401.77583755600244</v>
      </c>
      <c r="E162">
        <f t="shared" si="44"/>
        <v>130.92806874273629</v>
      </c>
      <c r="F162">
        <f t="shared" si="45"/>
        <v>0.46148988530874829</v>
      </c>
      <c r="G162">
        <f t="shared" si="45"/>
        <v>139.84471492649979</v>
      </c>
      <c r="H162">
        <f t="shared" si="45"/>
        <v>0</v>
      </c>
      <c r="I162">
        <f t="shared" si="45"/>
        <v>0</v>
      </c>
      <c r="J162">
        <f t="shared" si="42"/>
        <v>0</v>
      </c>
      <c r="K162">
        <f t="shared" si="39"/>
        <v>0</v>
      </c>
      <c r="L162">
        <f t="shared" si="39"/>
        <v>0</v>
      </c>
      <c r="M162">
        <f t="shared" si="42"/>
        <v>0</v>
      </c>
      <c r="N162">
        <f t="shared" si="49"/>
        <v>0</v>
      </c>
      <c r="O162">
        <f t="shared" si="49"/>
        <v>0</v>
      </c>
      <c r="P162">
        <f t="shared" si="49"/>
        <v>0</v>
      </c>
      <c r="Q162">
        <f t="shared" si="49"/>
        <v>0</v>
      </c>
      <c r="R162">
        <f t="shared" si="46"/>
        <v>140.30620481180853</v>
      </c>
      <c r="S162">
        <f t="shared" si="43"/>
        <v>-9.3781360690722408</v>
      </c>
      <c r="T162">
        <f t="shared" si="47"/>
        <v>87.949436130033746</v>
      </c>
    </row>
    <row r="163" spans="1:20" x14ac:dyDescent="0.25">
      <c r="A163">
        <f t="shared" si="48"/>
        <v>837.54999999999313</v>
      </c>
      <c r="B163">
        <v>451</v>
      </c>
      <c r="C163">
        <f t="shared" si="40"/>
        <v>276.93594277384591</v>
      </c>
      <c r="D163">
        <f t="shared" si="41"/>
        <v>401.72583755600249</v>
      </c>
      <c r="E163">
        <f t="shared" si="44"/>
        <v>174.06405722615409</v>
      </c>
      <c r="F163">
        <f t="shared" si="45"/>
        <v>0.57905646678113742</v>
      </c>
      <c r="G163">
        <f t="shared" si="45"/>
        <v>152.9372501378493</v>
      </c>
      <c r="H163">
        <f t="shared" si="45"/>
        <v>0</v>
      </c>
      <c r="I163">
        <f t="shared" si="45"/>
        <v>0</v>
      </c>
      <c r="J163">
        <f t="shared" si="42"/>
        <v>0</v>
      </c>
      <c r="K163">
        <f t="shared" si="39"/>
        <v>0</v>
      </c>
      <c r="L163">
        <f t="shared" si="39"/>
        <v>0</v>
      </c>
      <c r="M163">
        <f t="shared" si="42"/>
        <v>0</v>
      </c>
      <c r="N163">
        <f t="shared" si="49"/>
        <v>0</v>
      </c>
      <c r="O163">
        <f t="shared" si="49"/>
        <v>0</v>
      </c>
      <c r="P163">
        <f t="shared" si="49"/>
        <v>0</v>
      </c>
      <c r="Q163">
        <f t="shared" si="49"/>
        <v>0</v>
      </c>
      <c r="R163">
        <f t="shared" si="46"/>
        <v>153.51630660463044</v>
      </c>
      <c r="S163">
        <f t="shared" si="43"/>
        <v>20.547750621523647</v>
      </c>
      <c r="T163">
        <f t="shared" si="47"/>
        <v>422.21005560432542</v>
      </c>
    </row>
    <row r="164" spans="1:20" x14ac:dyDescent="0.25">
      <c r="A164">
        <f t="shared" si="48"/>
        <v>837.59999999999309</v>
      </c>
      <c r="B164">
        <v>455</v>
      </c>
      <c r="C164">
        <f t="shared" si="40"/>
        <v>276.7999542904281</v>
      </c>
      <c r="D164">
        <f t="shared" si="41"/>
        <v>401.67583755600253</v>
      </c>
      <c r="E164">
        <f t="shared" si="44"/>
        <v>178.2000457095719</v>
      </c>
      <c r="F164">
        <f t="shared" si="45"/>
        <v>0.72389177270699101</v>
      </c>
      <c r="G164">
        <f t="shared" si="45"/>
        <v>166.63817159789176</v>
      </c>
      <c r="H164">
        <f t="shared" si="45"/>
        <v>0</v>
      </c>
      <c r="I164">
        <f t="shared" si="45"/>
        <v>0</v>
      </c>
      <c r="J164">
        <f t="shared" si="42"/>
        <v>0</v>
      </c>
      <c r="K164">
        <f t="shared" si="39"/>
        <v>0</v>
      </c>
      <c r="L164">
        <f t="shared" si="39"/>
        <v>0</v>
      </c>
      <c r="M164">
        <f t="shared" si="42"/>
        <v>0</v>
      </c>
      <c r="N164">
        <f t="shared" si="49"/>
        <v>0</v>
      </c>
      <c r="O164">
        <f t="shared" si="49"/>
        <v>0</v>
      </c>
      <c r="P164">
        <f t="shared" si="49"/>
        <v>0</v>
      </c>
      <c r="Q164">
        <f t="shared" si="49"/>
        <v>0</v>
      </c>
      <c r="R164">
        <f t="shared" si="46"/>
        <v>167.36206337059875</v>
      </c>
      <c r="S164">
        <f t="shared" si="43"/>
        <v>10.837982338973148</v>
      </c>
      <c r="T164">
        <f t="shared" si="47"/>
        <v>117.46186117989387</v>
      </c>
    </row>
    <row r="165" spans="1:20" x14ac:dyDescent="0.25">
      <c r="A165">
        <f t="shared" si="48"/>
        <v>837.64999999999304</v>
      </c>
      <c r="B165">
        <v>451</v>
      </c>
      <c r="C165">
        <f t="shared" si="40"/>
        <v>276.6639658070103</v>
      </c>
      <c r="D165">
        <f t="shared" si="41"/>
        <v>401.62583755600258</v>
      </c>
      <c r="E165">
        <f t="shared" si="44"/>
        <v>174.3360341929897</v>
      </c>
      <c r="F165">
        <f t="shared" si="45"/>
        <v>0.9016134064756387</v>
      </c>
      <c r="G165">
        <f t="shared" si="45"/>
        <v>180.89630738849982</v>
      </c>
      <c r="H165">
        <f t="shared" si="45"/>
        <v>0</v>
      </c>
      <c r="I165">
        <f t="shared" si="45"/>
        <v>0</v>
      </c>
      <c r="J165">
        <f t="shared" si="42"/>
        <v>0</v>
      </c>
      <c r="K165">
        <f t="shared" si="39"/>
        <v>0</v>
      </c>
      <c r="L165">
        <f t="shared" si="39"/>
        <v>0</v>
      </c>
      <c r="M165">
        <f t="shared" si="42"/>
        <v>0</v>
      </c>
      <c r="N165">
        <f t="shared" si="49"/>
        <v>0</v>
      </c>
      <c r="O165">
        <f t="shared" si="49"/>
        <v>0</v>
      </c>
      <c r="P165">
        <f t="shared" si="49"/>
        <v>0</v>
      </c>
      <c r="Q165">
        <f t="shared" si="49"/>
        <v>0</v>
      </c>
      <c r="R165">
        <f t="shared" si="46"/>
        <v>181.79792079497545</v>
      </c>
      <c r="S165">
        <f t="shared" si="43"/>
        <v>-7.4618866019857535</v>
      </c>
      <c r="T165">
        <f t="shared" si="47"/>
        <v>55.679751660894496</v>
      </c>
    </row>
    <row r="166" spans="1:20" x14ac:dyDescent="0.25">
      <c r="A166">
        <f t="shared" si="48"/>
        <v>837.699999999993</v>
      </c>
      <c r="B166">
        <v>484</v>
      </c>
      <c r="C166">
        <f t="shared" si="40"/>
        <v>276.52797732359249</v>
      </c>
      <c r="D166">
        <f t="shared" si="41"/>
        <v>401.57583755600263</v>
      </c>
      <c r="E166">
        <f t="shared" si="44"/>
        <v>207.47202267640751</v>
      </c>
      <c r="F166">
        <f t="shared" si="45"/>
        <v>1.1188222027464261</v>
      </c>
      <c r="G166">
        <f t="shared" si="45"/>
        <v>195.6495742385255</v>
      </c>
      <c r="H166">
        <f t="shared" si="45"/>
        <v>0</v>
      </c>
      <c r="I166">
        <f t="shared" si="45"/>
        <v>0</v>
      </c>
      <c r="J166">
        <f t="shared" si="42"/>
        <v>0</v>
      </c>
      <c r="K166">
        <f t="shared" si="39"/>
        <v>0</v>
      </c>
      <c r="L166">
        <f t="shared" si="39"/>
        <v>0</v>
      </c>
      <c r="M166">
        <f t="shared" si="42"/>
        <v>0</v>
      </c>
      <c r="N166">
        <f t="shared" si="49"/>
        <v>0</v>
      </c>
      <c r="O166">
        <f t="shared" si="49"/>
        <v>0</v>
      </c>
      <c r="P166">
        <f t="shared" si="49"/>
        <v>0</v>
      </c>
      <c r="Q166">
        <f t="shared" si="49"/>
        <v>0</v>
      </c>
      <c r="R166">
        <f t="shared" si="46"/>
        <v>196.76839644127193</v>
      </c>
      <c r="S166">
        <f t="shared" si="43"/>
        <v>10.703626235135573</v>
      </c>
      <c r="T166">
        <f t="shared" si="47"/>
        <v>114.56761458148252</v>
      </c>
    </row>
    <row r="167" spans="1:20" x14ac:dyDescent="0.25">
      <c r="A167">
        <f t="shared" si="48"/>
        <v>837.74999999999295</v>
      </c>
      <c r="B167">
        <v>491</v>
      </c>
      <c r="C167">
        <f t="shared" si="40"/>
        <v>276.39198884017515</v>
      </c>
      <c r="D167">
        <f t="shared" si="41"/>
        <v>401.52583755600267</v>
      </c>
      <c r="E167">
        <f t="shared" si="44"/>
        <v>214.60801115982485</v>
      </c>
      <c r="F167">
        <f t="shared" si="45"/>
        <v>1.3832344195091546</v>
      </c>
      <c r="G167">
        <f t="shared" si="45"/>
        <v>210.82499948773898</v>
      </c>
      <c r="H167">
        <f t="shared" si="45"/>
        <v>0</v>
      </c>
      <c r="I167">
        <f t="shared" si="45"/>
        <v>0</v>
      </c>
      <c r="J167">
        <f t="shared" si="42"/>
        <v>0</v>
      </c>
      <c r="K167">
        <f t="shared" si="39"/>
        <v>0</v>
      </c>
      <c r="L167">
        <f t="shared" si="39"/>
        <v>0</v>
      </c>
      <c r="M167">
        <f t="shared" si="42"/>
        <v>0</v>
      </c>
      <c r="N167">
        <f t="shared" si="49"/>
        <v>0</v>
      </c>
      <c r="O167">
        <f t="shared" si="49"/>
        <v>0</v>
      </c>
      <c r="P167">
        <f t="shared" si="49"/>
        <v>0</v>
      </c>
      <c r="Q167">
        <f t="shared" si="49"/>
        <v>0</v>
      </c>
      <c r="R167">
        <f t="shared" si="46"/>
        <v>212.20823390724814</v>
      </c>
      <c r="S167">
        <f t="shared" si="43"/>
        <v>2.3997772525767118</v>
      </c>
      <c r="T167">
        <f t="shared" si="47"/>
        <v>5.7589308619846316</v>
      </c>
    </row>
    <row r="168" spans="1:20" x14ac:dyDescent="0.25">
      <c r="A168">
        <f t="shared" si="48"/>
        <v>837.79999999999291</v>
      </c>
      <c r="B168">
        <v>499</v>
      </c>
      <c r="C168">
        <f t="shared" si="40"/>
        <v>276.25600035675734</v>
      </c>
      <c r="D168">
        <f t="shared" si="41"/>
        <v>401.47583755600272</v>
      </c>
      <c r="E168">
        <f t="shared" si="44"/>
        <v>222.74399964324266</v>
      </c>
      <c r="F168">
        <f t="shared" si="45"/>
        <v>1.7038230660727336</v>
      </c>
      <c r="G168">
        <f t="shared" si="45"/>
        <v>226.3389538034252</v>
      </c>
      <c r="H168">
        <f t="shared" si="45"/>
        <v>0</v>
      </c>
      <c r="I168">
        <f t="shared" si="45"/>
        <v>0</v>
      </c>
      <c r="J168">
        <f t="shared" si="42"/>
        <v>0</v>
      </c>
      <c r="K168">
        <f t="shared" si="39"/>
        <v>0</v>
      </c>
      <c r="L168">
        <f t="shared" si="39"/>
        <v>0</v>
      </c>
      <c r="M168">
        <f t="shared" si="42"/>
        <v>0</v>
      </c>
      <c r="N168">
        <f t="shared" si="49"/>
        <v>0</v>
      </c>
      <c r="O168">
        <f t="shared" si="49"/>
        <v>0</v>
      </c>
      <c r="P168">
        <f t="shared" si="49"/>
        <v>0</v>
      </c>
      <c r="Q168">
        <f t="shared" si="49"/>
        <v>0</v>
      </c>
      <c r="R168">
        <f t="shared" si="46"/>
        <v>228.04277686949794</v>
      </c>
      <c r="S168">
        <f t="shared" si="43"/>
        <v>-5.2987772262552824</v>
      </c>
      <c r="T168">
        <f t="shared" si="47"/>
        <v>28.077040093481624</v>
      </c>
    </row>
    <row r="169" spans="1:20" x14ac:dyDescent="0.25">
      <c r="A169">
        <f t="shared" si="48"/>
        <v>837.84999999999286</v>
      </c>
      <c r="B169">
        <v>462</v>
      </c>
      <c r="C169">
        <f t="shared" si="40"/>
        <v>276.12001187333954</v>
      </c>
      <c r="D169">
        <f t="shared" si="41"/>
        <v>401.42583755600276</v>
      </c>
      <c r="E169">
        <f t="shared" si="44"/>
        <v>185.87998812666046</v>
      </c>
      <c r="F169">
        <f t="shared" si="45"/>
        <v>2.0909670782052037</v>
      </c>
      <c r="G169">
        <f t="shared" si="45"/>
        <v>242.09760645544546</v>
      </c>
      <c r="H169">
        <f t="shared" si="45"/>
        <v>0</v>
      </c>
      <c r="I169">
        <f t="shared" si="45"/>
        <v>0</v>
      </c>
      <c r="J169">
        <f t="shared" si="42"/>
        <v>0</v>
      </c>
      <c r="K169">
        <f t="shared" si="39"/>
        <v>0</v>
      </c>
      <c r="L169">
        <f t="shared" si="39"/>
        <v>0</v>
      </c>
      <c r="M169">
        <f t="shared" si="42"/>
        <v>0</v>
      </c>
      <c r="N169">
        <f t="shared" si="49"/>
        <v>0</v>
      </c>
      <c r="O169">
        <f t="shared" si="49"/>
        <v>0</v>
      </c>
      <c r="P169">
        <f t="shared" si="49"/>
        <v>0</v>
      </c>
      <c r="Q169">
        <f t="shared" si="49"/>
        <v>0</v>
      </c>
      <c r="R169">
        <f t="shared" si="46"/>
        <v>244.18857353365067</v>
      </c>
      <c r="S169">
        <f t="shared" si="43"/>
        <v>-58.308585406990204</v>
      </c>
      <c r="T169">
        <f t="shared" si="47"/>
        <v>3399.8911321642709</v>
      </c>
    </row>
    <row r="170" spans="1:20" x14ac:dyDescent="0.25">
      <c r="A170">
        <f t="shared" si="48"/>
        <v>837.89999999999281</v>
      </c>
      <c r="B170">
        <v>550</v>
      </c>
      <c r="C170">
        <f t="shared" si="40"/>
        <v>275.98402338992173</v>
      </c>
      <c r="D170">
        <f t="shared" si="41"/>
        <v>401.37583755600281</v>
      </c>
      <c r="E170">
        <f t="shared" si="44"/>
        <v>274.01597661007827</v>
      </c>
      <c r="F170">
        <f t="shared" si="45"/>
        <v>2.5566065194527847</v>
      </c>
      <c r="G170">
        <f t="shared" si="45"/>
        <v>257.9976099334603</v>
      </c>
      <c r="H170">
        <f t="shared" si="45"/>
        <v>0</v>
      </c>
      <c r="I170">
        <f t="shared" si="45"/>
        <v>0</v>
      </c>
      <c r="J170">
        <f t="shared" si="42"/>
        <v>0</v>
      </c>
      <c r="K170">
        <f t="shared" si="39"/>
        <v>0</v>
      </c>
      <c r="L170">
        <f t="shared" si="39"/>
        <v>0</v>
      </c>
      <c r="M170">
        <f t="shared" si="42"/>
        <v>0</v>
      </c>
      <c r="N170">
        <f t="shared" si="49"/>
        <v>0</v>
      </c>
      <c r="O170">
        <f t="shared" si="49"/>
        <v>0</v>
      </c>
      <c r="P170">
        <f t="shared" si="49"/>
        <v>0</v>
      </c>
      <c r="Q170">
        <f t="shared" si="49"/>
        <v>0</v>
      </c>
      <c r="R170">
        <f t="shared" si="46"/>
        <v>260.55421645291307</v>
      </c>
      <c r="S170">
        <f t="shared" si="43"/>
        <v>13.461760157165202</v>
      </c>
      <c r="T170">
        <f t="shared" si="47"/>
        <v>181.21898652904048</v>
      </c>
    </row>
    <row r="171" spans="1:20" x14ac:dyDescent="0.25">
      <c r="A171">
        <f t="shared" si="48"/>
        <v>837.94999999999277</v>
      </c>
      <c r="B171">
        <v>567</v>
      </c>
      <c r="C171">
        <f t="shared" si="40"/>
        <v>275.84803490650393</v>
      </c>
      <c r="D171">
        <f t="shared" si="41"/>
        <v>401.32583755600285</v>
      </c>
      <c r="E171">
        <f t="shared" si="44"/>
        <v>291.15196509349607</v>
      </c>
      <c r="F171">
        <f t="shared" si="45"/>
        <v>3.1144013897218974</v>
      </c>
      <c r="G171">
        <f t="shared" si="45"/>
        <v>273.92701507208562</v>
      </c>
      <c r="H171">
        <f t="shared" si="45"/>
        <v>0</v>
      </c>
      <c r="I171">
        <f t="shared" si="45"/>
        <v>0</v>
      </c>
      <c r="J171">
        <f t="shared" si="42"/>
        <v>0</v>
      </c>
      <c r="K171">
        <f t="shared" si="39"/>
        <v>0</v>
      </c>
      <c r="L171">
        <f t="shared" si="39"/>
        <v>0</v>
      </c>
      <c r="M171">
        <f t="shared" si="42"/>
        <v>0</v>
      </c>
      <c r="N171">
        <f t="shared" si="49"/>
        <v>0</v>
      </c>
      <c r="O171">
        <f t="shared" si="49"/>
        <v>0</v>
      </c>
      <c r="P171">
        <f t="shared" si="49"/>
        <v>0</v>
      </c>
      <c r="Q171">
        <f t="shared" si="49"/>
        <v>0</v>
      </c>
      <c r="R171">
        <f t="shared" si="46"/>
        <v>277.0414164618075</v>
      </c>
      <c r="S171">
        <f t="shared" si="43"/>
        <v>14.110548631688573</v>
      </c>
      <c r="T171">
        <f t="shared" si="47"/>
        <v>199.10758268724825</v>
      </c>
    </row>
    <row r="172" spans="1:20" x14ac:dyDescent="0.25">
      <c r="A172">
        <f t="shared" si="48"/>
        <v>837.99999999999272</v>
      </c>
      <c r="B172">
        <v>609</v>
      </c>
      <c r="C172">
        <f t="shared" si="40"/>
        <v>275.71204642308612</v>
      </c>
      <c r="D172">
        <f t="shared" si="41"/>
        <v>401.2758375560029</v>
      </c>
      <c r="E172">
        <f t="shared" si="44"/>
        <v>333.28795357691388</v>
      </c>
      <c r="F172">
        <f t="shared" si="45"/>
        <v>3.7798909651877501</v>
      </c>
      <c r="G172">
        <f t="shared" si="45"/>
        <v>289.76641178393157</v>
      </c>
      <c r="H172">
        <f t="shared" si="45"/>
        <v>0</v>
      </c>
      <c r="I172">
        <f t="shared" si="45"/>
        <v>0</v>
      </c>
      <c r="J172">
        <f t="shared" si="42"/>
        <v>0</v>
      </c>
      <c r="K172">
        <f t="shared" si="39"/>
        <v>0</v>
      </c>
      <c r="L172">
        <f t="shared" si="39"/>
        <v>0</v>
      </c>
      <c r="M172">
        <f t="shared" si="42"/>
        <v>0</v>
      </c>
      <c r="N172">
        <f t="shared" ref="N172:Q191" si="50">N$5*EXP(-(($D172-N$6)^2)/(2*N$7^2))</f>
        <v>0</v>
      </c>
      <c r="O172">
        <f t="shared" si="50"/>
        <v>0</v>
      </c>
      <c r="P172">
        <f t="shared" si="50"/>
        <v>0</v>
      </c>
      <c r="Q172">
        <f t="shared" si="50"/>
        <v>0</v>
      </c>
      <c r="R172">
        <f t="shared" si="46"/>
        <v>293.54630274911932</v>
      </c>
      <c r="S172">
        <f t="shared" si="43"/>
        <v>39.741650827794558</v>
      </c>
      <c r="T172">
        <f t="shared" si="47"/>
        <v>1579.3988105183439</v>
      </c>
    </row>
    <row r="173" spans="1:20" x14ac:dyDescent="0.25">
      <c r="A173">
        <f t="shared" si="48"/>
        <v>838.04999999999268</v>
      </c>
      <c r="B173">
        <v>588</v>
      </c>
      <c r="C173">
        <f t="shared" si="40"/>
        <v>275.57605793966832</v>
      </c>
      <c r="D173">
        <f t="shared" si="41"/>
        <v>401.22583755600294</v>
      </c>
      <c r="E173">
        <f t="shared" si="44"/>
        <v>312.42394206033168</v>
      </c>
      <c r="F173">
        <f t="shared" si="45"/>
        <v>4.5706498881208022</v>
      </c>
      <c r="G173">
        <f t="shared" si="45"/>
        <v>305.39028416255024</v>
      </c>
      <c r="H173">
        <f t="shared" si="45"/>
        <v>0</v>
      </c>
      <c r="I173">
        <f t="shared" si="45"/>
        <v>0</v>
      </c>
      <c r="J173">
        <f t="shared" si="42"/>
        <v>0</v>
      </c>
      <c r="K173">
        <f t="shared" si="39"/>
        <v>0</v>
      </c>
      <c r="L173">
        <f t="shared" si="39"/>
        <v>0</v>
      </c>
      <c r="M173">
        <f t="shared" si="42"/>
        <v>0</v>
      </c>
      <c r="N173">
        <f t="shared" si="50"/>
        <v>0</v>
      </c>
      <c r="O173">
        <f t="shared" si="50"/>
        <v>0</v>
      </c>
      <c r="P173">
        <f t="shared" si="50"/>
        <v>0</v>
      </c>
      <c r="Q173">
        <f t="shared" si="50"/>
        <v>0</v>
      </c>
      <c r="R173">
        <f t="shared" si="46"/>
        <v>309.96093405067103</v>
      </c>
      <c r="S173">
        <f t="shared" si="43"/>
        <v>2.4630080096606548</v>
      </c>
      <c r="T173">
        <f t="shared" si="47"/>
        <v>6.0664084556525406</v>
      </c>
    </row>
    <row r="174" spans="1:20" x14ac:dyDescent="0.25">
      <c r="A174">
        <f t="shared" si="48"/>
        <v>838.09999999999263</v>
      </c>
      <c r="B174">
        <v>581</v>
      </c>
      <c r="C174">
        <f t="shared" si="40"/>
        <v>275.44006945625097</v>
      </c>
      <c r="D174">
        <f t="shared" si="41"/>
        <v>401.17583755600299</v>
      </c>
      <c r="E174">
        <f t="shared" si="44"/>
        <v>305.55993054374903</v>
      </c>
      <c r="F174">
        <f t="shared" si="45"/>
        <v>5.5064364863037882</v>
      </c>
      <c r="G174">
        <f t="shared" si="45"/>
        <v>320.66856230565259</v>
      </c>
      <c r="H174">
        <f t="shared" si="45"/>
        <v>0</v>
      </c>
      <c r="I174">
        <f t="shared" si="45"/>
        <v>0</v>
      </c>
      <c r="J174">
        <f t="shared" si="42"/>
        <v>0</v>
      </c>
      <c r="K174">
        <f t="shared" si="39"/>
        <v>0</v>
      </c>
      <c r="L174">
        <f t="shared" si="39"/>
        <v>0</v>
      </c>
      <c r="M174">
        <f t="shared" si="42"/>
        <v>0</v>
      </c>
      <c r="N174">
        <f t="shared" si="50"/>
        <v>0</v>
      </c>
      <c r="O174">
        <f t="shared" si="50"/>
        <v>0</v>
      </c>
      <c r="P174">
        <f t="shared" si="50"/>
        <v>0</v>
      </c>
      <c r="Q174">
        <f t="shared" si="50"/>
        <v>0</v>
      </c>
      <c r="R174">
        <f t="shared" si="46"/>
        <v>326.1749987919564</v>
      </c>
      <c r="S174">
        <f t="shared" si="43"/>
        <v>-20.615068248207365</v>
      </c>
      <c r="T174">
        <f t="shared" si="47"/>
        <v>424.98103887824749</v>
      </c>
    </row>
    <row r="175" spans="1:20" x14ac:dyDescent="0.25">
      <c r="A175">
        <f t="shared" si="48"/>
        <v>838.14999999999259</v>
      </c>
      <c r="B175">
        <v>578</v>
      </c>
      <c r="C175">
        <f t="shared" si="40"/>
        <v>275.30408097283316</v>
      </c>
      <c r="D175">
        <f t="shared" si="41"/>
        <v>401.12583755600303</v>
      </c>
      <c r="E175">
        <f t="shared" si="44"/>
        <v>302.69591902716684</v>
      </c>
      <c r="F175">
        <f t="shared" si="45"/>
        <v>6.6093280490438051</v>
      </c>
      <c r="G175">
        <f t="shared" si="45"/>
        <v>335.4683469376692</v>
      </c>
      <c r="H175">
        <f t="shared" si="45"/>
        <v>0</v>
      </c>
      <c r="I175">
        <f t="shared" si="45"/>
        <v>0</v>
      </c>
      <c r="J175">
        <f t="shared" si="42"/>
        <v>0</v>
      </c>
      <c r="K175">
        <f t="shared" si="39"/>
        <v>0</v>
      </c>
      <c r="L175">
        <f t="shared" si="39"/>
        <v>0</v>
      </c>
      <c r="M175">
        <f t="shared" si="42"/>
        <v>0</v>
      </c>
      <c r="N175">
        <f t="shared" si="50"/>
        <v>0</v>
      </c>
      <c r="O175">
        <f t="shared" si="50"/>
        <v>0</v>
      </c>
      <c r="P175">
        <f t="shared" si="50"/>
        <v>0</v>
      </c>
      <c r="Q175">
        <f t="shared" si="50"/>
        <v>0</v>
      </c>
      <c r="R175">
        <f t="shared" si="46"/>
        <v>342.07767498671302</v>
      </c>
      <c r="S175">
        <f t="shared" si="43"/>
        <v>-39.381755959546183</v>
      </c>
      <c r="T175">
        <f t="shared" si="47"/>
        <v>1550.9227024572513</v>
      </c>
    </row>
    <row r="176" spans="1:20" x14ac:dyDescent="0.25">
      <c r="A176">
        <f t="shared" si="48"/>
        <v>838.19999999999254</v>
      </c>
      <c r="B176">
        <v>645</v>
      </c>
      <c r="C176">
        <f t="shared" si="40"/>
        <v>275.16809248941536</v>
      </c>
      <c r="D176">
        <f t="shared" si="41"/>
        <v>401.07583755600308</v>
      </c>
      <c r="E176">
        <f t="shared" si="44"/>
        <v>369.83190751058464</v>
      </c>
      <c r="F176">
        <f t="shared" si="45"/>
        <v>7.9038370449037796</v>
      </c>
      <c r="G176">
        <f t="shared" si="45"/>
        <v>349.65577700182871</v>
      </c>
      <c r="H176">
        <f t="shared" si="45"/>
        <v>0</v>
      </c>
      <c r="I176">
        <f t="shared" si="45"/>
        <v>0</v>
      </c>
      <c r="J176">
        <f t="shared" si="42"/>
        <v>0</v>
      </c>
      <c r="K176">
        <f t="shared" si="39"/>
        <v>0</v>
      </c>
      <c r="L176">
        <f t="shared" si="39"/>
        <v>0</v>
      </c>
      <c r="M176">
        <f t="shared" si="42"/>
        <v>0</v>
      </c>
      <c r="N176">
        <f t="shared" si="50"/>
        <v>0</v>
      </c>
      <c r="O176">
        <f t="shared" si="50"/>
        <v>0</v>
      </c>
      <c r="P176">
        <f t="shared" si="50"/>
        <v>0</v>
      </c>
      <c r="Q176">
        <f t="shared" si="50"/>
        <v>0</v>
      </c>
      <c r="R176">
        <f t="shared" si="46"/>
        <v>357.55961404673246</v>
      </c>
      <c r="S176">
        <f t="shared" si="43"/>
        <v>12.272293463852179</v>
      </c>
      <c r="T176">
        <f t="shared" si="47"/>
        <v>150.60918686290893</v>
      </c>
    </row>
    <row r="177" spans="1:20" x14ac:dyDescent="0.25">
      <c r="A177">
        <f t="shared" si="48"/>
        <v>838.2499999999925</v>
      </c>
      <c r="B177">
        <v>645</v>
      </c>
      <c r="C177">
        <f t="shared" si="40"/>
        <v>275.03210400599755</v>
      </c>
      <c r="D177">
        <f t="shared" si="41"/>
        <v>401.02583755600313</v>
      </c>
      <c r="E177">
        <f t="shared" si="44"/>
        <v>369.96789599400245</v>
      </c>
      <c r="F177">
        <f t="shared" si="45"/>
        <v>9.4170015645117555</v>
      </c>
      <c r="G177">
        <f t="shared" si="45"/>
        <v>363.09800506649941</v>
      </c>
      <c r="H177">
        <f t="shared" si="45"/>
        <v>0</v>
      </c>
      <c r="I177">
        <f t="shared" si="45"/>
        <v>0</v>
      </c>
      <c r="J177">
        <f t="shared" si="42"/>
        <v>0</v>
      </c>
      <c r="K177">
        <f t="shared" si="39"/>
        <v>0</v>
      </c>
      <c r="L177">
        <f t="shared" si="39"/>
        <v>0</v>
      </c>
      <c r="M177">
        <f t="shared" si="42"/>
        <v>0</v>
      </c>
      <c r="N177">
        <f t="shared" si="50"/>
        <v>0</v>
      </c>
      <c r="O177">
        <f t="shared" si="50"/>
        <v>0</v>
      </c>
      <c r="P177">
        <f t="shared" si="50"/>
        <v>0</v>
      </c>
      <c r="Q177">
        <f t="shared" si="50"/>
        <v>0</v>
      </c>
      <c r="R177">
        <f t="shared" si="46"/>
        <v>372.51500663101115</v>
      </c>
      <c r="S177">
        <f t="shared" si="43"/>
        <v>-2.5471106370087</v>
      </c>
      <c r="T177">
        <f t="shared" si="47"/>
        <v>6.4877725971628655</v>
      </c>
    </row>
    <row r="178" spans="1:20" x14ac:dyDescent="0.25">
      <c r="A178">
        <f t="shared" si="48"/>
        <v>838.29999999999245</v>
      </c>
      <c r="B178">
        <v>658</v>
      </c>
      <c r="C178">
        <f t="shared" si="40"/>
        <v>274.89611552257975</v>
      </c>
      <c r="D178">
        <f t="shared" si="41"/>
        <v>400.97583755600317</v>
      </c>
      <c r="E178">
        <f t="shared" si="44"/>
        <v>383.10388447742025</v>
      </c>
      <c r="F178">
        <f t="shared" si="45"/>
        <v>11.178442643972359</v>
      </c>
      <c r="G178">
        <f t="shared" si="45"/>
        <v>375.66524085956439</v>
      </c>
      <c r="H178">
        <f t="shared" si="45"/>
        <v>0</v>
      </c>
      <c r="I178">
        <f t="shared" si="45"/>
        <v>0</v>
      </c>
      <c r="J178">
        <f t="shared" si="42"/>
        <v>0</v>
      </c>
      <c r="K178">
        <f t="shared" si="39"/>
        <v>0</v>
      </c>
      <c r="L178">
        <f t="shared" si="39"/>
        <v>0</v>
      </c>
      <c r="M178">
        <f t="shared" si="42"/>
        <v>0</v>
      </c>
      <c r="N178">
        <f t="shared" si="50"/>
        <v>0</v>
      </c>
      <c r="O178">
        <f t="shared" si="50"/>
        <v>0</v>
      </c>
      <c r="P178">
        <f t="shared" si="50"/>
        <v>0</v>
      </c>
      <c r="Q178">
        <f t="shared" si="50"/>
        <v>0</v>
      </c>
      <c r="R178">
        <f t="shared" si="46"/>
        <v>386.84368350353674</v>
      </c>
      <c r="S178">
        <f t="shared" si="43"/>
        <v>-3.7397990261164864</v>
      </c>
      <c r="T178">
        <f t="shared" si="47"/>
        <v>13.986096755741821</v>
      </c>
    </row>
    <row r="179" spans="1:20" x14ac:dyDescent="0.25">
      <c r="A179">
        <f t="shared" si="48"/>
        <v>838.34999999999241</v>
      </c>
      <c r="B179">
        <v>667</v>
      </c>
      <c r="C179">
        <f t="shared" si="40"/>
        <v>274.76012703916194</v>
      </c>
      <c r="D179">
        <f t="shared" si="41"/>
        <v>400.92583755600322</v>
      </c>
      <c r="E179">
        <f t="shared" si="44"/>
        <v>392.23987296083806</v>
      </c>
      <c r="F179">
        <f t="shared" si="45"/>
        <v>13.220380608236004</v>
      </c>
      <c r="G179">
        <f t="shared" si="45"/>
        <v>387.23281969965421</v>
      </c>
      <c r="H179">
        <f t="shared" si="45"/>
        <v>0</v>
      </c>
      <c r="I179">
        <f t="shared" si="45"/>
        <v>0</v>
      </c>
      <c r="J179">
        <f t="shared" si="42"/>
        <v>0</v>
      </c>
      <c r="K179">
        <f t="shared" si="39"/>
        <v>0</v>
      </c>
      <c r="L179">
        <f t="shared" si="39"/>
        <v>0</v>
      </c>
      <c r="M179">
        <f t="shared" si="42"/>
        <v>0</v>
      </c>
      <c r="N179">
        <f t="shared" si="50"/>
        <v>0</v>
      </c>
      <c r="O179">
        <f t="shared" si="50"/>
        <v>0</v>
      </c>
      <c r="P179">
        <f t="shared" si="50"/>
        <v>0</v>
      </c>
      <c r="Q179">
        <f t="shared" si="50"/>
        <v>0</v>
      </c>
      <c r="R179">
        <f t="shared" si="46"/>
        <v>400.4532003078902</v>
      </c>
      <c r="S179">
        <f t="shared" si="43"/>
        <v>-8.2133273470521431</v>
      </c>
      <c r="T179">
        <f t="shared" si="47"/>
        <v>67.458746109834593</v>
      </c>
    </row>
    <row r="180" spans="1:20" x14ac:dyDescent="0.25">
      <c r="A180">
        <f t="shared" si="48"/>
        <v>838.39999999999236</v>
      </c>
      <c r="B180">
        <v>649</v>
      </c>
      <c r="C180">
        <f t="shared" si="40"/>
        <v>274.62413855574459</v>
      </c>
      <c r="D180">
        <f t="shared" si="41"/>
        <v>400.87583755600326</v>
      </c>
      <c r="E180">
        <f t="shared" si="44"/>
        <v>374.37586144425541</v>
      </c>
      <c r="F180">
        <f t="shared" si="45"/>
        <v>15.577602210043475</v>
      </c>
      <c r="G180">
        <f t="shared" si="45"/>
        <v>397.68325019748596</v>
      </c>
      <c r="H180">
        <f t="shared" si="45"/>
        <v>0</v>
      </c>
      <c r="I180">
        <f t="shared" si="45"/>
        <v>0</v>
      </c>
      <c r="J180">
        <f t="shared" si="42"/>
        <v>0</v>
      </c>
      <c r="K180">
        <f t="shared" si="39"/>
        <v>0</v>
      </c>
      <c r="L180">
        <f t="shared" si="39"/>
        <v>0</v>
      </c>
      <c r="M180">
        <f t="shared" si="42"/>
        <v>0</v>
      </c>
      <c r="N180">
        <f t="shared" si="50"/>
        <v>0</v>
      </c>
      <c r="O180">
        <f t="shared" si="50"/>
        <v>0</v>
      </c>
      <c r="P180">
        <f t="shared" si="50"/>
        <v>0</v>
      </c>
      <c r="Q180">
        <f t="shared" si="50"/>
        <v>0</v>
      </c>
      <c r="R180">
        <f t="shared" si="46"/>
        <v>413.26085240752946</v>
      </c>
      <c r="S180">
        <f t="shared" si="43"/>
        <v>-38.884990963274049</v>
      </c>
      <c r="T180">
        <f t="shared" si="47"/>
        <v>1512.0425222139045</v>
      </c>
    </row>
    <row r="181" spans="1:20" x14ac:dyDescent="0.25">
      <c r="A181">
        <f t="shared" si="48"/>
        <v>838.44999999999231</v>
      </c>
      <c r="B181">
        <v>742</v>
      </c>
      <c r="C181">
        <f t="shared" si="40"/>
        <v>274.48815007232679</v>
      </c>
      <c r="D181">
        <f t="shared" si="41"/>
        <v>400.82583755600331</v>
      </c>
      <c r="E181">
        <f t="shared" si="44"/>
        <v>467.51184992767321</v>
      </c>
      <c r="F181">
        <f t="shared" si="45"/>
        <v>18.287370171348588</v>
      </c>
      <c r="G181">
        <f t="shared" si="45"/>
        <v>406.90819448147136</v>
      </c>
      <c r="H181">
        <f t="shared" si="45"/>
        <v>0</v>
      </c>
      <c r="I181">
        <f t="shared" si="45"/>
        <v>0</v>
      </c>
      <c r="J181">
        <f t="shared" si="42"/>
        <v>0</v>
      </c>
      <c r="K181">
        <f t="shared" si="39"/>
        <v>0</v>
      </c>
      <c r="L181">
        <f t="shared" si="39"/>
        <v>0</v>
      </c>
      <c r="M181">
        <f t="shared" si="42"/>
        <v>0</v>
      </c>
      <c r="N181">
        <f t="shared" si="50"/>
        <v>0</v>
      </c>
      <c r="O181">
        <f t="shared" si="50"/>
        <v>0</v>
      </c>
      <c r="P181">
        <f t="shared" si="50"/>
        <v>0</v>
      </c>
      <c r="Q181">
        <f t="shared" si="50"/>
        <v>0</v>
      </c>
      <c r="R181">
        <f t="shared" si="46"/>
        <v>425.19556465281994</v>
      </c>
      <c r="S181">
        <f t="shared" si="43"/>
        <v>42.316285274853271</v>
      </c>
      <c r="T181">
        <f t="shared" si="47"/>
        <v>1790.6679994627639</v>
      </c>
    </row>
    <row r="182" spans="1:20" x14ac:dyDescent="0.25">
      <c r="A182">
        <f t="shared" si="48"/>
        <v>838.49999999999227</v>
      </c>
      <c r="B182">
        <v>668</v>
      </c>
      <c r="C182">
        <f t="shared" si="40"/>
        <v>274.35216158890898</v>
      </c>
      <c r="D182">
        <f t="shared" si="41"/>
        <v>400.77583755600335</v>
      </c>
      <c r="E182">
        <f t="shared" si="44"/>
        <v>393.64783841109102</v>
      </c>
      <c r="F182">
        <f t="shared" si="45"/>
        <v>21.389266803320009</v>
      </c>
      <c r="G182">
        <f t="shared" si="45"/>
        <v>414.81033444333946</v>
      </c>
      <c r="H182">
        <f t="shared" si="45"/>
        <v>0</v>
      </c>
      <c r="I182">
        <f t="shared" si="45"/>
        <v>0</v>
      </c>
      <c r="J182">
        <f t="shared" si="42"/>
        <v>0</v>
      </c>
      <c r="K182">
        <f t="shared" si="39"/>
        <v>0</v>
      </c>
      <c r="L182">
        <f t="shared" si="39"/>
        <v>0</v>
      </c>
      <c r="M182">
        <f t="shared" si="42"/>
        <v>0</v>
      </c>
      <c r="N182">
        <f t="shared" si="50"/>
        <v>0</v>
      </c>
      <c r="O182">
        <f t="shared" si="50"/>
        <v>0</v>
      </c>
      <c r="P182">
        <f t="shared" si="50"/>
        <v>0</v>
      </c>
      <c r="Q182">
        <f t="shared" si="50"/>
        <v>0</v>
      </c>
      <c r="R182">
        <f t="shared" si="46"/>
        <v>436.19960124665948</v>
      </c>
      <c r="S182">
        <f t="shared" si="43"/>
        <v>-42.551762835568468</v>
      </c>
      <c r="T182">
        <f t="shared" si="47"/>
        <v>1810.6525204144659</v>
      </c>
    </row>
    <row r="183" spans="1:20" x14ac:dyDescent="0.25">
      <c r="A183">
        <f t="shared" si="48"/>
        <v>838.54999999999222</v>
      </c>
      <c r="B183">
        <v>724</v>
      </c>
      <c r="C183">
        <f t="shared" si="40"/>
        <v>274.21617310549118</v>
      </c>
      <c r="D183">
        <f t="shared" si="41"/>
        <v>400.7258375560034</v>
      </c>
      <c r="E183">
        <f t="shared" si="44"/>
        <v>449.78382689450882</v>
      </c>
      <c r="F183">
        <f t="shared" si="45"/>
        <v>24.924963729487295</v>
      </c>
      <c r="G183">
        <f t="shared" si="45"/>
        <v>421.30507913803552</v>
      </c>
      <c r="H183">
        <f t="shared" si="45"/>
        <v>0</v>
      </c>
      <c r="I183">
        <f t="shared" si="45"/>
        <v>0</v>
      </c>
      <c r="J183">
        <f t="shared" si="42"/>
        <v>0</v>
      </c>
      <c r="K183">
        <f t="shared" si="39"/>
        <v>0</v>
      </c>
      <c r="L183">
        <f t="shared" si="39"/>
        <v>0</v>
      </c>
      <c r="M183">
        <f t="shared" si="42"/>
        <v>0</v>
      </c>
      <c r="N183">
        <f t="shared" si="50"/>
        <v>0</v>
      </c>
      <c r="O183">
        <f t="shared" si="50"/>
        <v>0</v>
      </c>
      <c r="P183">
        <f t="shared" si="50"/>
        <v>0</v>
      </c>
      <c r="Q183">
        <f t="shared" si="50"/>
        <v>0</v>
      </c>
      <c r="R183">
        <f t="shared" si="46"/>
        <v>446.2300428675228</v>
      </c>
      <c r="S183">
        <f t="shared" si="43"/>
        <v>3.5537840269860226</v>
      </c>
      <c r="T183">
        <f t="shared" si="47"/>
        <v>12.629380910460991</v>
      </c>
    </row>
    <row r="184" spans="1:20" x14ac:dyDescent="0.25">
      <c r="A184">
        <f t="shared" si="48"/>
        <v>838.59999999999218</v>
      </c>
      <c r="B184">
        <v>773</v>
      </c>
      <c r="C184">
        <f t="shared" si="40"/>
        <v>274.08018462207338</v>
      </c>
      <c r="D184">
        <f t="shared" si="41"/>
        <v>400.67583755600344</v>
      </c>
      <c r="E184">
        <f t="shared" si="44"/>
        <v>498.91981537792662</v>
      </c>
      <c r="F184">
        <f t="shared" si="45"/>
        <v>28.937910402038735</v>
      </c>
      <c r="G184">
        <f t="shared" si="45"/>
        <v>426.32207149283272</v>
      </c>
      <c r="H184">
        <f t="shared" si="45"/>
        <v>0</v>
      </c>
      <c r="I184">
        <f t="shared" si="45"/>
        <v>0</v>
      </c>
      <c r="J184">
        <f t="shared" si="42"/>
        <v>0</v>
      </c>
      <c r="K184">
        <f t="shared" si="39"/>
        <v>0</v>
      </c>
      <c r="L184">
        <f t="shared" si="39"/>
        <v>0</v>
      </c>
      <c r="M184">
        <f t="shared" si="42"/>
        <v>0</v>
      </c>
      <c r="N184">
        <f t="shared" si="50"/>
        <v>0</v>
      </c>
      <c r="O184">
        <f t="shared" si="50"/>
        <v>0</v>
      </c>
      <c r="P184">
        <f t="shared" si="50"/>
        <v>0</v>
      </c>
      <c r="Q184">
        <f t="shared" si="50"/>
        <v>0</v>
      </c>
      <c r="R184">
        <f t="shared" si="46"/>
        <v>455.25998189487143</v>
      </c>
      <c r="S184">
        <f t="shared" si="43"/>
        <v>43.659833483055195</v>
      </c>
      <c r="T184">
        <f t="shared" si="47"/>
        <v>1906.1810597681076</v>
      </c>
    </row>
    <row r="185" spans="1:20" x14ac:dyDescent="0.25">
      <c r="A185">
        <f t="shared" si="48"/>
        <v>838.64999999999213</v>
      </c>
      <c r="B185">
        <v>791</v>
      </c>
      <c r="C185">
        <f t="shared" si="40"/>
        <v>273.94419613865557</v>
      </c>
      <c r="D185">
        <f t="shared" si="41"/>
        <v>400.62583755600349</v>
      </c>
      <c r="E185">
        <f t="shared" si="44"/>
        <v>517.05580386134443</v>
      </c>
      <c r="F185">
        <f t="shared" si="45"/>
        <v>33.472935115460963</v>
      </c>
      <c r="G185">
        <f t="shared" si="45"/>
        <v>429.80645681684149</v>
      </c>
      <c r="H185">
        <f t="shared" si="45"/>
        <v>0</v>
      </c>
      <c r="I185">
        <f t="shared" si="45"/>
        <v>0</v>
      </c>
      <c r="J185">
        <f t="shared" si="42"/>
        <v>0</v>
      </c>
      <c r="K185">
        <f t="shared" si="39"/>
        <v>0</v>
      </c>
      <c r="L185">
        <f t="shared" si="39"/>
        <v>0</v>
      </c>
      <c r="M185">
        <f t="shared" si="42"/>
        <v>0</v>
      </c>
      <c r="N185">
        <f t="shared" si="50"/>
        <v>0</v>
      </c>
      <c r="O185">
        <f t="shared" si="50"/>
        <v>0</v>
      </c>
      <c r="P185">
        <f t="shared" si="50"/>
        <v>0</v>
      </c>
      <c r="Q185">
        <f t="shared" si="50"/>
        <v>0</v>
      </c>
      <c r="R185">
        <f t="shared" si="46"/>
        <v>463.27939193230247</v>
      </c>
      <c r="S185">
        <f t="shared" si="43"/>
        <v>53.776411929041956</v>
      </c>
      <c r="T185">
        <f t="shared" si="47"/>
        <v>2891.9024799620061</v>
      </c>
    </row>
    <row r="186" spans="1:20" x14ac:dyDescent="0.25">
      <c r="A186">
        <f t="shared" si="48"/>
        <v>838.69999999999209</v>
      </c>
      <c r="B186">
        <v>806</v>
      </c>
      <c r="C186">
        <f t="shared" si="40"/>
        <v>273.80820765523777</v>
      </c>
      <c r="D186">
        <f t="shared" si="41"/>
        <v>400.57583755600353</v>
      </c>
      <c r="E186">
        <f t="shared" si="44"/>
        <v>532.19179234476223</v>
      </c>
      <c r="F186">
        <f t="shared" si="45"/>
        <v>38.575753608006529</v>
      </c>
      <c r="G186">
        <f t="shared" si="45"/>
        <v>431.71988113685904</v>
      </c>
      <c r="H186">
        <f t="shared" si="45"/>
        <v>0</v>
      </c>
      <c r="I186">
        <f t="shared" si="45"/>
        <v>0</v>
      </c>
      <c r="J186">
        <f t="shared" si="42"/>
        <v>0</v>
      </c>
      <c r="K186">
        <f t="shared" si="39"/>
        <v>0</v>
      </c>
      <c r="L186">
        <f t="shared" si="39"/>
        <v>0</v>
      </c>
      <c r="M186">
        <f t="shared" si="42"/>
        <v>0</v>
      </c>
      <c r="N186">
        <f t="shared" si="50"/>
        <v>0</v>
      </c>
      <c r="O186">
        <f t="shared" si="50"/>
        <v>0</v>
      </c>
      <c r="P186">
        <f t="shared" si="50"/>
        <v>0</v>
      </c>
      <c r="Q186">
        <f t="shared" si="50"/>
        <v>0</v>
      </c>
      <c r="R186">
        <f t="shared" si="46"/>
        <v>470.29563474486559</v>
      </c>
      <c r="S186">
        <f t="shared" si="43"/>
        <v>61.89615759989664</v>
      </c>
      <c r="T186">
        <f t="shared" si="47"/>
        <v>3831.1343256312425</v>
      </c>
    </row>
    <row r="187" spans="1:20" x14ac:dyDescent="0.25">
      <c r="A187">
        <f t="shared" si="48"/>
        <v>838.74999999999204</v>
      </c>
      <c r="B187">
        <v>725</v>
      </c>
      <c r="C187">
        <f t="shared" si="40"/>
        <v>273.67221917182042</v>
      </c>
      <c r="D187">
        <f t="shared" si="41"/>
        <v>400.52583755600358</v>
      </c>
      <c r="E187">
        <f t="shared" si="44"/>
        <v>451.32778082817958</v>
      </c>
      <c r="F187">
        <f t="shared" si="45"/>
        <v>44.292382112412781</v>
      </c>
      <c r="G187">
        <f t="shared" si="45"/>
        <v>432.04119395500959</v>
      </c>
      <c r="H187">
        <f t="shared" si="45"/>
        <v>0</v>
      </c>
      <c r="I187">
        <f t="shared" si="45"/>
        <v>0</v>
      </c>
      <c r="J187">
        <f t="shared" si="42"/>
        <v>0</v>
      </c>
      <c r="K187">
        <f t="shared" si="39"/>
        <v>0</v>
      </c>
      <c r="L187">
        <f t="shared" si="39"/>
        <v>0</v>
      </c>
      <c r="M187">
        <f t="shared" si="42"/>
        <v>0</v>
      </c>
      <c r="N187">
        <f t="shared" si="50"/>
        <v>0</v>
      </c>
      <c r="O187">
        <f t="shared" si="50"/>
        <v>0</v>
      </c>
      <c r="P187">
        <f t="shared" si="50"/>
        <v>0</v>
      </c>
      <c r="Q187">
        <f t="shared" si="50"/>
        <v>0</v>
      </c>
      <c r="R187">
        <f t="shared" si="46"/>
        <v>476.33357606742237</v>
      </c>
      <c r="S187">
        <f t="shared" si="43"/>
        <v>-25.005795239242786</v>
      </c>
      <c r="T187">
        <f t="shared" si="47"/>
        <v>625.28979554693717</v>
      </c>
    </row>
    <row r="188" spans="1:20" x14ac:dyDescent="0.25">
      <c r="A188">
        <f t="shared" si="48"/>
        <v>838.799999999992</v>
      </c>
      <c r="B188">
        <v>749</v>
      </c>
      <c r="C188">
        <f t="shared" si="40"/>
        <v>273.53623068840261</v>
      </c>
      <c r="D188">
        <f t="shared" si="41"/>
        <v>400.47583755600363</v>
      </c>
      <c r="E188">
        <f t="shared" si="44"/>
        <v>475.46376931159739</v>
      </c>
      <c r="F188">
        <f t="shared" si="45"/>
        <v>50.668453872198455</v>
      </c>
      <c r="G188">
        <f t="shared" si="45"/>
        <v>430.76683742324474</v>
      </c>
      <c r="H188">
        <f t="shared" si="45"/>
        <v>0</v>
      </c>
      <c r="I188">
        <f t="shared" si="45"/>
        <v>0</v>
      </c>
      <c r="J188">
        <f t="shared" si="42"/>
        <v>0</v>
      </c>
      <c r="K188">
        <f t="shared" si="39"/>
        <v>0</v>
      </c>
      <c r="L188">
        <f t="shared" si="39"/>
        <v>0</v>
      </c>
      <c r="M188">
        <f t="shared" si="42"/>
        <v>0</v>
      </c>
      <c r="N188">
        <f t="shared" si="50"/>
        <v>0</v>
      </c>
      <c r="O188">
        <f t="shared" si="50"/>
        <v>0</v>
      </c>
      <c r="P188">
        <f t="shared" si="50"/>
        <v>0</v>
      </c>
      <c r="Q188">
        <f t="shared" si="50"/>
        <v>0</v>
      </c>
      <c r="R188">
        <f t="shared" si="46"/>
        <v>481.43529129544322</v>
      </c>
      <c r="S188">
        <f t="shared" si="43"/>
        <v>-5.9715219838458324</v>
      </c>
      <c r="T188">
        <f t="shared" si="47"/>
        <v>35.659074803554063</v>
      </c>
    </row>
    <row r="189" spans="1:20" x14ac:dyDescent="0.25">
      <c r="A189">
        <f t="shared" si="48"/>
        <v>838.84999999999195</v>
      </c>
      <c r="B189">
        <v>764</v>
      </c>
      <c r="C189">
        <f t="shared" si="40"/>
        <v>273.40024220498481</v>
      </c>
      <c r="D189">
        <f t="shared" si="41"/>
        <v>400.42583755600367</v>
      </c>
      <c r="E189">
        <f t="shared" si="44"/>
        <v>490.59975779501519</v>
      </c>
      <c r="F189">
        <f t="shared" si="45"/>
        <v>57.748440662737899</v>
      </c>
      <c r="G189">
        <f t="shared" si="45"/>
        <v>427.91091192174707</v>
      </c>
      <c r="H189">
        <f t="shared" si="45"/>
        <v>0</v>
      </c>
      <c r="I189">
        <f t="shared" si="45"/>
        <v>0</v>
      </c>
      <c r="J189">
        <f t="shared" si="42"/>
        <v>0</v>
      </c>
      <c r="K189">
        <f t="shared" si="39"/>
        <v>0</v>
      </c>
      <c r="L189">
        <f t="shared" si="39"/>
        <v>0</v>
      </c>
      <c r="M189">
        <f t="shared" si="42"/>
        <v>0</v>
      </c>
      <c r="N189">
        <f t="shared" si="50"/>
        <v>0</v>
      </c>
      <c r="O189">
        <f t="shared" si="50"/>
        <v>0</v>
      </c>
      <c r="P189">
        <f t="shared" si="50"/>
        <v>0</v>
      </c>
      <c r="Q189">
        <f t="shared" si="50"/>
        <v>0</v>
      </c>
      <c r="R189">
        <f t="shared" si="46"/>
        <v>485.65935258448496</v>
      </c>
      <c r="S189">
        <f t="shared" si="43"/>
        <v>4.9404052105302299</v>
      </c>
      <c r="T189">
        <f t="shared" si="47"/>
        <v>24.407603644234246</v>
      </c>
    </row>
    <row r="190" spans="1:20" x14ac:dyDescent="0.25">
      <c r="A190">
        <f t="shared" si="48"/>
        <v>838.89999999999191</v>
      </c>
      <c r="B190">
        <v>706</v>
      </c>
      <c r="C190">
        <f t="shared" si="40"/>
        <v>273.264253721567</v>
      </c>
      <c r="D190">
        <f t="shared" si="41"/>
        <v>400.37583755600372</v>
      </c>
      <c r="E190">
        <f t="shared" si="44"/>
        <v>432.735746278433</v>
      </c>
      <c r="F190">
        <f t="shared" si="45"/>
        <v>65.574783714113622</v>
      </c>
      <c r="G190">
        <f t="shared" si="45"/>
        <v>423.5049163510767</v>
      </c>
      <c r="H190">
        <f t="shared" si="45"/>
        <v>0</v>
      </c>
      <c r="I190">
        <f t="shared" si="45"/>
        <v>0</v>
      </c>
      <c r="J190">
        <f t="shared" si="42"/>
        <v>0</v>
      </c>
      <c r="K190">
        <f t="shared" si="39"/>
        <v>0</v>
      </c>
      <c r="L190">
        <f t="shared" si="39"/>
        <v>0</v>
      </c>
      <c r="M190">
        <f t="shared" si="42"/>
        <v>0</v>
      </c>
      <c r="N190">
        <f t="shared" si="50"/>
        <v>0</v>
      </c>
      <c r="O190">
        <f t="shared" si="50"/>
        <v>0</v>
      </c>
      <c r="P190">
        <f t="shared" si="50"/>
        <v>0</v>
      </c>
      <c r="Q190">
        <f t="shared" si="50"/>
        <v>0</v>
      </c>
      <c r="R190">
        <f t="shared" si="46"/>
        <v>489.07970006519031</v>
      </c>
      <c r="S190">
        <f t="shared" si="43"/>
        <v>-56.343953786757311</v>
      </c>
      <c r="T190">
        <f t="shared" si="47"/>
        <v>3174.6411283242437</v>
      </c>
    </row>
    <row r="191" spans="1:20" x14ac:dyDescent="0.25">
      <c r="A191">
        <f t="shared" si="48"/>
        <v>838.94999999999186</v>
      </c>
      <c r="B191">
        <v>755</v>
      </c>
      <c r="C191">
        <f t="shared" si="40"/>
        <v>273.1282652381492</v>
      </c>
      <c r="D191">
        <f t="shared" si="41"/>
        <v>400.32583755600376</v>
      </c>
      <c r="E191">
        <f t="shared" si="44"/>
        <v>481.8717347618508</v>
      </c>
      <c r="F191">
        <f t="shared" si="45"/>
        <v>74.186941574191621</v>
      </c>
      <c r="G191">
        <f t="shared" si="45"/>
        <v>417.59716982663195</v>
      </c>
      <c r="H191">
        <f t="shared" si="45"/>
        <v>0</v>
      </c>
      <c r="I191">
        <f t="shared" si="45"/>
        <v>0</v>
      </c>
      <c r="J191">
        <f t="shared" si="42"/>
        <v>0</v>
      </c>
      <c r="K191">
        <f t="shared" si="39"/>
        <v>0</v>
      </c>
      <c r="L191">
        <f t="shared" si="39"/>
        <v>0</v>
      </c>
      <c r="M191">
        <f t="shared" si="42"/>
        <v>0</v>
      </c>
      <c r="N191">
        <f t="shared" si="50"/>
        <v>0</v>
      </c>
      <c r="O191">
        <f t="shared" si="50"/>
        <v>0</v>
      </c>
      <c r="P191">
        <f t="shared" si="50"/>
        <v>0</v>
      </c>
      <c r="Q191">
        <f t="shared" si="50"/>
        <v>0</v>
      </c>
      <c r="R191">
        <f t="shared" si="46"/>
        <v>491.78411140082358</v>
      </c>
      <c r="S191">
        <f t="shared" si="43"/>
        <v>-9.9123766389727734</v>
      </c>
      <c r="T191">
        <f t="shared" si="47"/>
        <v>98.255210632853178</v>
      </c>
    </row>
    <row r="192" spans="1:20" x14ac:dyDescent="0.25">
      <c r="A192">
        <f t="shared" si="48"/>
        <v>838.99999999999181</v>
      </c>
      <c r="B192">
        <v>763</v>
      </c>
      <c r="C192">
        <f t="shared" si="40"/>
        <v>272.99227675473139</v>
      </c>
      <c r="D192">
        <f t="shared" si="41"/>
        <v>400.27583755600381</v>
      </c>
      <c r="E192">
        <f t="shared" si="44"/>
        <v>490.00772324526861</v>
      </c>
      <c r="F192">
        <f t="shared" si="45"/>
        <v>83.620365805420136</v>
      </c>
      <c r="G192">
        <f t="shared" si="45"/>
        <v>410.25192962152624</v>
      </c>
      <c r="H192">
        <f t="shared" si="45"/>
        <v>0</v>
      </c>
      <c r="I192">
        <f t="shared" si="45"/>
        <v>0</v>
      </c>
      <c r="J192">
        <f t="shared" si="42"/>
        <v>0</v>
      </c>
      <c r="K192">
        <f t="shared" si="39"/>
        <v>0</v>
      </c>
      <c r="L192">
        <f t="shared" si="39"/>
        <v>0</v>
      </c>
      <c r="M192">
        <f t="shared" si="42"/>
        <v>0</v>
      </c>
      <c r="N192">
        <f t="shared" ref="N192:Q211" si="51">N$5*EXP(-(($D192-N$6)^2)/(2*N$7^2))</f>
        <v>0</v>
      </c>
      <c r="O192">
        <f t="shared" si="51"/>
        <v>0</v>
      </c>
      <c r="P192">
        <f t="shared" si="51"/>
        <v>0</v>
      </c>
      <c r="Q192">
        <f t="shared" si="51"/>
        <v>0</v>
      </c>
      <c r="R192">
        <f t="shared" si="46"/>
        <v>493.87229542694638</v>
      </c>
      <c r="S192">
        <f t="shared" si="43"/>
        <v>-3.8645721816777723</v>
      </c>
      <c r="T192">
        <f t="shared" si="47"/>
        <v>14.934918147397697</v>
      </c>
    </row>
    <row r="193" spans="1:20" x14ac:dyDescent="0.25">
      <c r="A193">
        <f t="shared" si="48"/>
        <v>839.04999999999177</v>
      </c>
      <c r="B193">
        <v>851</v>
      </c>
      <c r="C193">
        <f t="shared" si="40"/>
        <v>272.85628827131359</v>
      </c>
      <c r="D193">
        <f t="shared" si="41"/>
        <v>400.22583755600385</v>
      </c>
      <c r="E193">
        <f t="shared" si="44"/>
        <v>578.14371172868641</v>
      </c>
      <c r="F193">
        <f t="shared" si="45"/>
        <v>93.905418889043275</v>
      </c>
      <c r="G193">
        <f t="shared" si="45"/>
        <v>401.54822787209616</v>
      </c>
      <c r="H193">
        <f t="shared" si="45"/>
        <v>0</v>
      </c>
      <c r="I193">
        <f t="shared" si="45"/>
        <v>0</v>
      </c>
      <c r="J193">
        <f t="shared" si="42"/>
        <v>0</v>
      </c>
      <c r="K193">
        <f t="shared" si="39"/>
        <v>0</v>
      </c>
      <c r="L193">
        <f t="shared" si="39"/>
        <v>0</v>
      </c>
      <c r="M193">
        <f t="shared" si="42"/>
        <v>0</v>
      </c>
      <c r="N193">
        <f t="shared" si="51"/>
        <v>0</v>
      </c>
      <c r="O193">
        <f t="shared" si="51"/>
        <v>0</v>
      </c>
      <c r="P193">
        <f t="shared" si="51"/>
        <v>0</v>
      </c>
      <c r="Q193">
        <f t="shared" si="51"/>
        <v>0</v>
      </c>
      <c r="R193">
        <f t="shared" si="46"/>
        <v>495.45364676113945</v>
      </c>
      <c r="S193">
        <f t="shared" si="43"/>
        <v>82.690064967546959</v>
      </c>
      <c r="T193">
        <f t="shared" si="47"/>
        <v>6837.6468443371368</v>
      </c>
    </row>
    <row r="194" spans="1:20" x14ac:dyDescent="0.25">
      <c r="A194">
        <f t="shared" si="48"/>
        <v>839.09999999999172</v>
      </c>
      <c r="B194">
        <v>783</v>
      </c>
      <c r="C194">
        <f t="shared" si="40"/>
        <v>272.72029978789624</v>
      </c>
      <c r="D194">
        <f t="shared" si="41"/>
        <v>400.1758375560039</v>
      </c>
      <c r="E194">
        <f t="shared" si="44"/>
        <v>510.27970021210376</v>
      </c>
      <c r="F194">
        <f t="shared" si="45"/>
        <v>105.06625221003236</v>
      </c>
      <c r="G194">
        <f t="shared" si="45"/>
        <v>391.57845649043941</v>
      </c>
      <c r="H194">
        <f t="shared" si="45"/>
        <v>0</v>
      </c>
      <c r="I194">
        <f t="shared" si="45"/>
        <v>0</v>
      </c>
      <c r="J194">
        <f t="shared" si="42"/>
        <v>0</v>
      </c>
      <c r="K194">
        <f t="shared" si="39"/>
        <v>0</v>
      </c>
      <c r="L194">
        <f t="shared" si="39"/>
        <v>0</v>
      </c>
      <c r="M194">
        <f t="shared" si="42"/>
        <v>0</v>
      </c>
      <c r="N194">
        <f t="shared" si="51"/>
        <v>0</v>
      </c>
      <c r="O194">
        <f t="shared" si="51"/>
        <v>0</v>
      </c>
      <c r="P194">
        <f t="shared" si="51"/>
        <v>0</v>
      </c>
      <c r="Q194">
        <f t="shared" si="51"/>
        <v>0</v>
      </c>
      <c r="R194">
        <f t="shared" si="46"/>
        <v>496.64470870047177</v>
      </c>
      <c r="S194">
        <f t="shared" si="43"/>
        <v>13.634991511631995</v>
      </c>
      <c r="T194">
        <f t="shared" si="47"/>
        <v>185.91299352227657</v>
      </c>
    </row>
    <row r="195" spans="1:20" x14ac:dyDescent="0.25">
      <c r="A195">
        <f t="shared" si="48"/>
        <v>839.14999999999168</v>
      </c>
      <c r="B195">
        <v>774</v>
      </c>
      <c r="C195">
        <f t="shared" si="40"/>
        <v>272.58431130447843</v>
      </c>
      <c r="D195">
        <f t="shared" si="41"/>
        <v>400.12583755600394</v>
      </c>
      <c r="E195">
        <f t="shared" si="44"/>
        <v>501.41568869552157</v>
      </c>
      <c r="F195">
        <f t="shared" si="45"/>
        <v>117.11966539431938</v>
      </c>
      <c r="G195">
        <f t="shared" si="45"/>
        <v>380.44673570163866</v>
      </c>
      <c r="H195">
        <f t="shared" si="45"/>
        <v>0</v>
      </c>
      <c r="I195">
        <f t="shared" si="45"/>
        <v>0</v>
      </c>
      <c r="J195">
        <f t="shared" si="42"/>
        <v>0</v>
      </c>
      <c r="K195">
        <f t="shared" si="39"/>
        <v>0</v>
      </c>
      <c r="L195">
        <f t="shared" si="39"/>
        <v>0</v>
      </c>
      <c r="M195">
        <f t="shared" si="42"/>
        <v>0</v>
      </c>
      <c r="N195">
        <f t="shared" si="51"/>
        <v>0</v>
      </c>
      <c r="O195">
        <f t="shared" si="51"/>
        <v>0</v>
      </c>
      <c r="P195">
        <f t="shared" si="51"/>
        <v>0</v>
      </c>
      <c r="Q195">
        <f t="shared" si="51"/>
        <v>0</v>
      </c>
      <c r="R195">
        <f t="shared" si="46"/>
        <v>497.56640109595804</v>
      </c>
      <c r="S195">
        <f t="shared" si="43"/>
        <v>3.8492875995635245</v>
      </c>
      <c r="T195">
        <f t="shared" si="47"/>
        <v>14.817015024153521</v>
      </c>
    </row>
    <row r="196" spans="1:20" x14ac:dyDescent="0.25">
      <c r="A196">
        <f t="shared" si="48"/>
        <v>839.19999999999163</v>
      </c>
      <c r="B196">
        <v>802</v>
      </c>
      <c r="C196">
        <f t="shared" si="40"/>
        <v>272.44832282106063</v>
      </c>
      <c r="D196">
        <f t="shared" si="41"/>
        <v>400.07583755600399</v>
      </c>
      <c r="E196">
        <f t="shared" si="44"/>
        <v>529.55167717893937</v>
      </c>
      <c r="F196">
        <f t="shared" si="45"/>
        <v>130.07397143426999</v>
      </c>
      <c r="G196">
        <f t="shared" si="45"/>
        <v>368.26710645863415</v>
      </c>
      <c r="H196">
        <f t="shared" si="45"/>
        <v>0</v>
      </c>
      <c r="I196">
        <f t="shared" si="45"/>
        <v>0</v>
      </c>
      <c r="J196">
        <f t="shared" si="42"/>
        <v>0</v>
      </c>
      <c r="K196">
        <f t="shared" si="39"/>
        <v>0</v>
      </c>
      <c r="L196">
        <f t="shared" si="39"/>
        <v>0</v>
      </c>
      <c r="M196">
        <f t="shared" si="42"/>
        <v>0</v>
      </c>
      <c r="N196">
        <f t="shared" si="51"/>
        <v>0</v>
      </c>
      <c r="O196">
        <f t="shared" si="51"/>
        <v>0</v>
      </c>
      <c r="P196">
        <f t="shared" si="51"/>
        <v>0</v>
      </c>
      <c r="Q196">
        <f t="shared" si="51"/>
        <v>0</v>
      </c>
      <c r="R196">
        <f t="shared" si="46"/>
        <v>498.34107789290414</v>
      </c>
      <c r="S196">
        <f t="shared" si="43"/>
        <v>31.210599286035233</v>
      </c>
      <c r="T196">
        <f t="shared" si="47"/>
        <v>974.10150779346304</v>
      </c>
    </row>
    <row r="197" spans="1:20" x14ac:dyDescent="0.25">
      <c r="A197">
        <f t="shared" si="48"/>
        <v>839.24999999999159</v>
      </c>
      <c r="B197">
        <v>762</v>
      </c>
      <c r="C197">
        <f t="shared" si="40"/>
        <v>272.31233433764282</v>
      </c>
      <c r="D197">
        <f t="shared" si="41"/>
        <v>400.02583755600403</v>
      </c>
      <c r="E197">
        <f t="shared" si="44"/>
        <v>489.68766566235718</v>
      </c>
      <c r="F197">
        <f t="shared" si="45"/>
        <v>143.92789482848372</v>
      </c>
      <c r="G197">
        <f t="shared" si="45"/>
        <v>355.16159054863675</v>
      </c>
      <c r="H197">
        <f t="shared" si="45"/>
        <v>0</v>
      </c>
      <c r="I197">
        <f t="shared" si="45"/>
        <v>0</v>
      </c>
      <c r="J197">
        <f t="shared" si="42"/>
        <v>0</v>
      </c>
      <c r="K197">
        <f t="shared" si="39"/>
        <v>0</v>
      </c>
      <c r="L197">
        <f t="shared" si="39"/>
        <v>0</v>
      </c>
      <c r="M197">
        <f t="shared" si="42"/>
        <v>0</v>
      </c>
      <c r="N197">
        <f t="shared" si="51"/>
        <v>0</v>
      </c>
      <c r="O197">
        <f t="shared" si="51"/>
        <v>0</v>
      </c>
      <c r="P197">
        <f t="shared" si="51"/>
        <v>0</v>
      </c>
      <c r="Q197">
        <f t="shared" si="51"/>
        <v>0</v>
      </c>
      <c r="R197">
        <f t="shared" si="46"/>
        <v>499.08948537712047</v>
      </c>
      <c r="S197">
        <f t="shared" si="43"/>
        <v>-9.4018197147632918</v>
      </c>
      <c r="T197">
        <f t="shared" si="47"/>
        <v>88.394213948911712</v>
      </c>
    </row>
    <row r="198" spans="1:20" x14ac:dyDescent="0.25">
      <c r="A198">
        <f t="shared" si="48"/>
        <v>839.29999999999154</v>
      </c>
      <c r="B198">
        <v>793</v>
      </c>
      <c r="C198">
        <f t="shared" si="40"/>
        <v>272.17634585422502</v>
      </c>
      <c r="D198">
        <f t="shared" si="41"/>
        <v>399.97583755600408</v>
      </c>
      <c r="E198">
        <f t="shared" si="44"/>
        <v>520.82365414577498</v>
      </c>
      <c r="F198">
        <f t="shared" si="45"/>
        <v>158.66953223505922</v>
      </c>
      <c r="G198">
        <f t="shared" si="45"/>
        <v>341.25816440433096</v>
      </c>
      <c r="H198">
        <f t="shared" si="45"/>
        <v>0</v>
      </c>
      <c r="I198">
        <f t="shared" si="45"/>
        <v>0</v>
      </c>
      <c r="J198">
        <f t="shared" si="42"/>
        <v>0</v>
      </c>
      <c r="K198">
        <f t="shared" si="39"/>
        <v>0</v>
      </c>
      <c r="L198">
        <f t="shared" si="39"/>
        <v>0</v>
      </c>
      <c r="M198">
        <f t="shared" si="42"/>
        <v>0</v>
      </c>
      <c r="N198">
        <f t="shared" si="51"/>
        <v>0</v>
      </c>
      <c r="O198">
        <f t="shared" si="51"/>
        <v>0</v>
      </c>
      <c r="P198">
        <f t="shared" si="51"/>
        <v>0</v>
      </c>
      <c r="Q198">
        <f t="shared" si="51"/>
        <v>0</v>
      </c>
      <c r="R198">
        <f t="shared" si="46"/>
        <v>499.92769663939021</v>
      </c>
      <c r="S198">
        <f t="shared" si="43"/>
        <v>20.895957506384775</v>
      </c>
      <c r="T198">
        <f t="shared" si="47"/>
        <v>436.64104010863821</v>
      </c>
    </row>
    <row r="199" spans="1:20" x14ac:dyDescent="0.25">
      <c r="A199">
        <f t="shared" si="48"/>
        <v>839.3499999999915</v>
      </c>
      <c r="B199">
        <v>756</v>
      </c>
      <c r="C199">
        <f t="shared" si="40"/>
        <v>272.04035737080721</v>
      </c>
      <c r="D199">
        <f t="shared" si="41"/>
        <v>399.92583755600413</v>
      </c>
      <c r="E199">
        <f t="shared" si="44"/>
        <v>483.95964262919279</v>
      </c>
      <c r="F199">
        <f t="shared" si="45"/>
        <v>174.27540675369221</v>
      </c>
      <c r="G199">
        <f t="shared" si="45"/>
        <v>326.68869343525449</v>
      </c>
      <c r="H199">
        <f t="shared" si="45"/>
        <v>0</v>
      </c>
      <c r="I199">
        <f t="shared" si="45"/>
        <v>0</v>
      </c>
      <c r="J199">
        <f t="shared" si="42"/>
        <v>0</v>
      </c>
      <c r="K199">
        <f t="shared" si="39"/>
        <v>0</v>
      </c>
      <c r="L199">
        <f t="shared" si="39"/>
        <v>0</v>
      </c>
      <c r="M199">
        <f t="shared" si="42"/>
        <v>0</v>
      </c>
      <c r="N199">
        <f t="shared" si="51"/>
        <v>0</v>
      </c>
      <c r="O199">
        <f t="shared" si="51"/>
        <v>0</v>
      </c>
      <c r="P199">
        <f t="shared" si="51"/>
        <v>0</v>
      </c>
      <c r="Q199">
        <f t="shared" si="51"/>
        <v>0</v>
      </c>
      <c r="R199">
        <f t="shared" si="46"/>
        <v>500.9641001889467</v>
      </c>
      <c r="S199">
        <f t="shared" si="43"/>
        <v>-17.004457559753916</v>
      </c>
      <c r="T199">
        <f t="shared" si="47"/>
        <v>289.15157690147214</v>
      </c>
    </row>
    <row r="200" spans="1:20" x14ac:dyDescent="0.25">
      <c r="A200">
        <f t="shared" si="48"/>
        <v>839.39999999999145</v>
      </c>
      <c r="B200">
        <v>754</v>
      </c>
      <c r="C200">
        <f t="shared" si="40"/>
        <v>271.90436888738941</v>
      </c>
      <c r="D200">
        <f t="shared" si="41"/>
        <v>399.87583755600417</v>
      </c>
      <c r="E200">
        <f t="shared" si="44"/>
        <v>482.09563111261059</v>
      </c>
      <c r="F200">
        <f t="shared" si="45"/>
        <v>190.70964778117184</v>
      </c>
      <c r="G200">
        <f t="shared" si="45"/>
        <v>311.58687311563671</v>
      </c>
      <c r="H200">
        <f t="shared" si="45"/>
        <v>0</v>
      </c>
      <c r="I200">
        <f t="shared" si="45"/>
        <v>0</v>
      </c>
      <c r="J200">
        <f t="shared" si="42"/>
        <v>0</v>
      </c>
      <c r="K200">
        <f t="shared" si="39"/>
        <v>0</v>
      </c>
      <c r="L200">
        <f t="shared" si="39"/>
        <v>0</v>
      </c>
      <c r="M200">
        <f t="shared" si="42"/>
        <v>0</v>
      </c>
      <c r="N200">
        <f t="shared" si="51"/>
        <v>0</v>
      </c>
      <c r="O200">
        <f t="shared" si="51"/>
        <v>0</v>
      </c>
      <c r="P200">
        <f t="shared" si="51"/>
        <v>0</v>
      </c>
      <c r="Q200">
        <f t="shared" si="51"/>
        <v>0</v>
      </c>
      <c r="R200">
        <f t="shared" si="46"/>
        <v>502.29652089680854</v>
      </c>
      <c r="S200">
        <f t="shared" si="43"/>
        <v>-20.200889784197955</v>
      </c>
      <c r="T200">
        <f t="shared" si="47"/>
        <v>408.07594807331327</v>
      </c>
    </row>
    <row r="201" spans="1:20" x14ac:dyDescent="0.25">
      <c r="A201">
        <f t="shared" si="48"/>
        <v>839.44999999999141</v>
      </c>
      <c r="B201">
        <v>800</v>
      </c>
      <c r="C201">
        <f t="shared" si="40"/>
        <v>271.76838040397206</v>
      </c>
      <c r="D201">
        <f t="shared" si="41"/>
        <v>399.82583755600422</v>
      </c>
      <c r="E201">
        <f t="shared" si="44"/>
        <v>528.23161959602794</v>
      </c>
      <c r="F201">
        <f t="shared" si="45"/>
        <v>207.92332831292217</v>
      </c>
      <c r="G201">
        <f t="shared" si="45"/>
        <v>296.08622117002238</v>
      </c>
      <c r="H201">
        <f t="shared" si="45"/>
        <v>0</v>
      </c>
      <c r="I201">
        <f t="shared" si="45"/>
        <v>0</v>
      </c>
      <c r="J201">
        <f t="shared" si="42"/>
        <v>0</v>
      </c>
      <c r="K201">
        <f t="shared" si="39"/>
        <v>0</v>
      </c>
      <c r="L201">
        <f t="shared" si="39"/>
        <v>0</v>
      </c>
      <c r="M201">
        <f t="shared" si="42"/>
        <v>0</v>
      </c>
      <c r="N201">
        <f t="shared" si="51"/>
        <v>0</v>
      </c>
      <c r="O201">
        <f t="shared" si="51"/>
        <v>0</v>
      </c>
      <c r="P201">
        <f t="shared" si="51"/>
        <v>0</v>
      </c>
      <c r="Q201">
        <f t="shared" si="51"/>
        <v>0</v>
      </c>
      <c r="R201">
        <f t="shared" si="46"/>
        <v>504.00954948294452</v>
      </c>
      <c r="S201">
        <f t="shared" si="43"/>
        <v>24.222070113083419</v>
      </c>
      <c r="T201">
        <f t="shared" si="47"/>
        <v>586.70868056312895</v>
      </c>
    </row>
    <row r="202" spans="1:20" x14ac:dyDescent="0.25">
      <c r="A202">
        <f t="shared" si="48"/>
        <v>839.49999999999136</v>
      </c>
      <c r="B202">
        <v>746</v>
      </c>
      <c r="C202">
        <f t="shared" si="40"/>
        <v>271.63239192055426</v>
      </c>
      <c r="D202">
        <f t="shared" si="41"/>
        <v>399.77583755600426</v>
      </c>
      <c r="E202">
        <f t="shared" si="44"/>
        <v>474.36760807944574</v>
      </c>
      <c r="F202">
        <f t="shared" si="45"/>
        <v>225.85399049884498</v>
      </c>
      <c r="G202">
        <f t="shared" si="45"/>
        <v>280.31816209777418</v>
      </c>
      <c r="H202">
        <f t="shared" si="45"/>
        <v>0</v>
      </c>
      <c r="I202">
        <f t="shared" si="45"/>
        <v>0</v>
      </c>
      <c r="J202">
        <f t="shared" si="42"/>
        <v>0</v>
      </c>
      <c r="K202">
        <f t="shared" si="39"/>
        <v>0</v>
      </c>
      <c r="L202">
        <f t="shared" si="39"/>
        <v>0</v>
      </c>
      <c r="M202">
        <f t="shared" si="42"/>
        <v>0</v>
      </c>
      <c r="N202">
        <f t="shared" si="51"/>
        <v>0</v>
      </c>
      <c r="O202">
        <f t="shared" si="51"/>
        <v>0</v>
      </c>
      <c r="P202">
        <f t="shared" si="51"/>
        <v>0</v>
      </c>
      <c r="Q202">
        <f t="shared" si="51"/>
        <v>0</v>
      </c>
      <c r="R202">
        <f t="shared" si="46"/>
        <v>506.17215259661918</v>
      </c>
      <c r="S202">
        <f t="shared" si="43"/>
        <v>-31.80454451717344</v>
      </c>
      <c r="T202">
        <f t="shared" si="47"/>
        <v>1011.5290519448671</v>
      </c>
    </row>
    <row r="203" spans="1:20" x14ac:dyDescent="0.25">
      <c r="A203">
        <f t="shared" si="48"/>
        <v>839.54999999999131</v>
      </c>
      <c r="B203">
        <v>767</v>
      </c>
      <c r="C203">
        <f t="shared" si="40"/>
        <v>271.49640343713645</v>
      </c>
      <c r="D203">
        <f t="shared" si="41"/>
        <v>399.72583755600431</v>
      </c>
      <c r="E203">
        <f t="shared" si="44"/>
        <v>495.50359656286355</v>
      </c>
      <c r="F203">
        <f t="shared" si="45"/>
        <v>244.42538814246132</v>
      </c>
      <c r="G203">
        <f t="shared" si="45"/>
        <v>264.41024112168481</v>
      </c>
      <c r="H203">
        <f t="shared" si="45"/>
        <v>0</v>
      </c>
      <c r="I203">
        <f t="shared" si="45"/>
        <v>0</v>
      </c>
      <c r="J203">
        <f t="shared" si="42"/>
        <v>0</v>
      </c>
      <c r="K203">
        <f t="shared" si="42"/>
        <v>0</v>
      </c>
      <c r="L203">
        <f t="shared" si="42"/>
        <v>0</v>
      </c>
      <c r="M203">
        <f t="shared" si="42"/>
        <v>0</v>
      </c>
      <c r="N203">
        <f t="shared" si="51"/>
        <v>0</v>
      </c>
      <c r="O203">
        <f t="shared" si="51"/>
        <v>0</v>
      </c>
      <c r="P203">
        <f t="shared" si="51"/>
        <v>0</v>
      </c>
      <c r="Q203">
        <f t="shared" si="51"/>
        <v>0</v>
      </c>
      <c r="R203">
        <f t="shared" si="46"/>
        <v>508.83562926414612</v>
      </c>
      <c r="S203">
        <f t="shared" si="43"/>
        <v>-13.332032701282571</v>
      </c>
      <c r="T203">
        <f t="shared" si="47"/>
        <v>177.74309594806786</v>
      </c>
    </row>
    <row r="204" spans="1:20" x14ac:dyDescent="0.25">
      <c r="A204">
        <f t="shared" si="48"/>
        <v>839.59999999999127</v>
      </c>
      <c r="B204">
        <v>787</v>
      </c>
      <c r="C204">
        <f t="shared" ref="C204:C267" si="52">$W$12*A204+$X$12</f>
        <v>271.36041495371865</v>
      </c>
      <c r="D204">
        <f t="shared" ref="D204:D267" si="53">1253.6-A204-$U$5</f>
        <v>399.67583755600435</v>
      </c>
      <c r="E204">
        <f t="shared" si="44"/>
        <v>515.63958504628135</v>
      </c>
      <c r="F204">
        <f t="shared" si="45"/>
        <v>263.54747163035307</v>
      </c>
      <c r="G204">
        <f t="shared" si="45"/>
        <v>248.48449961568872</v>
      </c>
      <c r="H204">
        <f t="shared" si="45"/>
        <v>0</v>
      </c>
      <c r="I204">
        <f t="shared" ref="I204:M267" si="54">I$5*EXP(-(($D204-I$6)^2)/(2*I$7^2))</f>
        <v>0</v>
      </c>
      <c r="J204">
        <f t="shared" si="54"/>
        <v>0</v>
      </c>
      <c r="K204">
        <f t="shared" si="54"/>
        <v>0</v>
      </c>
      <c r="L204">
        <f t="shared" si="54"/>
        <v>0</v>
      </c>
      <c r="M204">
        <f t="shared" si="54"/>
        <v>0</v>
      </c>
      <c r="N204">
        <f t="shared" si="51"/>
        <v>0</v>
      </c>
      <c r="O204">
        <f t="shared" si="51"/>
        <v>0</v>
      </c>
      <c r="P204">
        <f t="shared" si="51"/>
        <v>0</v>
      </c>
      <c r="Q204">
        <f t="shared" si="51"/>
        <v>0</v>
      </c>
      <c r="R204">
        <f t="shared" si="46"/>
        <v>512.03197124604185</v>
      </c>
      <c r="S204">
        <f t="shared" ref="S204:S267" si="55">E204-R204</f>
        <v>3.6076138002395055</v>
      </c>
      <c r="T204">
        <f t="shared" si="47"/>
        <v>13.014877331678527</v>
      </c>
    </row>
    <row r="205" spans="1:20" x14ac:dyDescent="0.25">
      <c r="A205">
        <f t="shared" si="48"/>
        <v>839.64999999999122</v>
      </c>
      <c r="B205">
        <v>758</v>
      </c>
      <c r="C205">
        <f t="shared" si="52"/>
        <v>271.22442647030084</v>
      </c>
      <c r="D205">
        <f t="shared" si="53"/>
        <v>399.6258375560044</v>
      </c>
      <c r="E205">
        <f t="shared" ref="E205:E268" si="56">B205-C205</f>
        <v>486.77557352969916</v>
      </c>
      <c r="F205">
        <f t="shared" ref="F205:I268" si="57">F$5*EXP(-(($D205-F$6)^2)/(2*F$7^2))</f>
        <v>283.11663650528556</v>
      </c>
      <c r="G205">
        <f t="shared" si="57"/>
        <v>232.65603836631456</v>
      </c>
      <c r="H205">
        <f t="shared" si="57"/>
        <v>0</v>
      </c>
      <c r="I205">
        <f t="shared" si="57"/>
        <v>0</v>
      </c>
      <c r="J205">
        <f t="shared" si="54"/>
        <v>0</v>
      </c>
      <c r="K205">
        <f t="shared" si="54"/>
        <v>0</v>
      </c>
      <c r="L205">
        <f t="shared" si="54"/>
        <v>0</v>
      </c>
      <c r="M205">
        <f t="shared" si="54"/>
        <v>0</v>
      </c>
      <c r="N205">
        <f t="shared" si="51"/>
        <v>0</v>
      </c>
      <c r="O205">
        <f t="shared" si="51"/>
        <v>0</v>
      </c>
      <c r="P205">
        <f t="shared" si="51"/>
        <v>0</v>
      </c>
      <c r="Q205">
        <f t="shared" si="51"/>
        <v>0</v>
      </c>
      <c r="R205">
        <f t="shared" ref="R205:R268" si="58">SUM(F205:Q205)</f>
        <v>515.77267487160009</v>
      </c>
      <c r="S205">
        <f t="shared" si="55"/>
        <v>-28.99710134190093</v>
      </c>
      <c r="T205">
        <f t="shared" ref="T205:T268" si="59">(S205)^2</f>
        <v>840.8318862324727</v>
      </c>
    </row>
    <row r="206" spans="1:20" x14ac:dyDescent="0.25">
      <c r="A206">
        <f t="shared" ref="A206:A269" si="60">A205+$B$7</f>
        <v>839.69999999999118</v>
      </c>
      <c r="B206">
        <v>781</v>
      </c>
      <c r="C206">
        <f t="shared" si="52"/>
        <v>271.08843798688304</v>
      </c>
      <c r="D206">
        <f t="shared" si="53"/>
        <v>399.57583755600444</v>
      </c>
      <c r="E206">
        <f t="shared" si="56"/>
        <v>509.91156201311696</v>
      </c>
      <c r="F206">
        <f t="shared" si="57"/>
        <v>303.01625160440119</v>
      </c>
      <c r="G206">
        <f t="shared" si="57"/>
        <v>217.03178887020277</v>
      </c>
      <c r="H206">
        <f t="shared" si="57"/>
        <v>0</v>
      </c>
      <c r="I206">
        <f t="shared" si="57"/>
        <v>0</v>
      </c>
      <c r="J206">
        <f t="shared" si="54"/>
        <v>0</v>
      </c>
      <c r="K206">
        <f t="shared" si="54"/>
        <v>0</v>
      </c>
      <c r="L206">
        <f t="shared" si="54"/>
        <v>0</v>
      </c>
      <c r="M206">
        <f t="shared" si="54"/>
        <v>0</v>
      </c>
      <c r="N206">
        <f t="shared" si="51"/>
        <v>0</v>
      </c>
      <c r="O206">
        <f t="shared" si="51"/>
        <v>0</v>
      </c>
      <c r="P206">
        <f t="shared" si="51"/>
        <v>0</v>
      </c>
      <c r="Q206">
        <f t="shared" si="51"/>
        <v>0</v>
      </c>
      <c r="R206">
        <f t="shared" si="58"/>
        <v>520.04804047460402</v>
      </c>
      <c r="S206">
        <f t="shared" si="55"/>
        <v>-10.136478461487059</v>
      </c>
      <c r="T206">
        <f t="shared" si="59"/>
        <v>102.74819560019105</v>
      </c>
    </row>
    <row r="207" spans="1:20" x14ac:dyDescent="0.25">
      <c r="A207">
        <f t="shared" si="60"/>
        <v>839.74999999999113</v>
      </c>
      <c r="B207">
        <v>793</v>
      </c>
      <c r="C207">
        <f t="shared" si="52"/>
        <v>270.95244950346523</v>
      </c>
      <c r="D207">
        <f t="shared" si="53"/>
        <v>399.52583755600449</v>
      </c>
      <c r="E207">
        <f t="shared" si="56"/>
        <v>522.04755049653477</v>
      </c>
      <c r="F207">
        <f t="shared" si="57"/>
        <v>323.11747647033059</v>
      </c>
      <c r="G207">
        <f t="shared" si="57"/>
        <v>201.70950648845673</v>
      </c>
      <c r="H207">
        <f t="shared" si="57"/>
        <v>0</v>
      </c>
      <c r="I207">
        <f t="shared" si="57"/>
        <v>0</v>
      </c>
      <c r="J207">
        <f t="shared" si="54"/>
        <v>0</v>
      </c>
      <c r="K207">
        <f t="shared" si="54"/>
        <v>0</v>
      </c>
      <c r="L207">
        <f t="shared" si="54"/>
        <v>0</v>
      </c>
      <c r="M207">
        <f t="shared" si="54"/>
        <v>0</v>
      </c>
      <c r="N207">
        <f t="shared" si="51"/>
        <v>0</v>
      </c>
      <c r="O207">
        <f t="shared" si="51"/>
        <v>0</v>
      </c>
      <c r="P207">
        <f t="shared" si="51"/>
        <v>0</v>
      </c>
      <c r="Q207">
        <f t="shared" si="51"/>
        <v>0</v>
      </c>
      <c r="R207">
        <f t="shared" si="58"/>
        <v>524.82698295878731</v>
      </c>
      <c r="S207">
        <f t="shared" si="55"/>
        <v>-2.7794324622525437</v>
      </c>
      <c r="T207">
        <f t="shared" si="59"/>
        <v>7.725244812223238</v>
      </c>
    </row>
    <row r="208" spans="1:20" x14ac:dyDescent="0.25">
      <c r="A208">
        <f t="shared" si="60"/>
        <v>839.79999999999109</v>
      </c>
      <c r="B208">
        <v>806</v>
      </c>
      <c r="C208">
        <f t="shared" si="52"/>
        <v>270.81646102004788</v>
      </c>
      <c r="D208">
        <f t="shared" si="53"/>
        <v>399.47583755600454</v>
      </c>
      <c r="E208">
        <f t="shared" si="56"/>
        <v>535.18353897995212</v>
      </c>
      <c r="F208">
        <f t="shared" si="57"/>
        <v>343.28037074795975</v>
      </c>
      <c r="G208">
        <f t="shared" si="57"/>
        <v>186.77699288609944</v>
      </c>
      <c r="H208">
        <f t="shared" si="57"/>
        <v>0</v>
      </c>
      <c r="I208">
        <f t="shared" si="57"/>
        <v>0</v>
      </c>
      <c r="J208">
        <f t="shared" si="54"/>
        <v>0</v>
      </c>
      <c r="K208">
        <f t="shared" si="54"/>
        <v>0</v>
      </c>
      <c r="L208">
        <f t="shared" si="54"/>
        <v>0</v>
      </c>
      <c r="M208">
        <f t="shared" si="54"/>
        <v>0</v>
      </c>
      <c r="N208">
        <f t="shared" si="51"/>
        <v>0</v>
      </c>
      <c r="O208">
        <f t="shared" si="51"/>
        <v>0</v>
      </c>
      <c r="P208">
        <f t="shared" si="51"/>
        <v>0</v>
      </c>
      <c r="Q208">
        <f t="shared" si="51"/>
        <v>0</v>
      </c>
      <c r="R208">
        <f t="shared" si="58"/>
        <v>530.05736363405913</v>
      </c>
      <c r="S208">
        <f t="shared" si="55"/>
        <v>5.1261753458929888</v>
      </c>
      <c r="T208">
        <f t="shared" si="59"/>
        <v>26.277673676841104</v>
      </c>
    </row>
    <row r="209" spans="1:20" x14ac:dyDescent="0.25">
      <c r="A209">
        <f t="shared" si="60"/>
        <v>839.84999999999104</v>
      </c>
      <c r="B209">
        <v>832</v>
      </c>
      <c r="C209">
        <f t="shared" si="52"/>
        <v>270.68047253663008</v>
      </c>
      <c r="D209">
        <f t="shared" si="53"/>
        <v>399.42583755600458</v>
      </c>
      <c r="E209">
        <f t="shared" si="56"/>
        <v>561.31952746336992</v>
      </c>
      <c r="F209">
        <f t="shared" si="57"/>
        <v>363.35529068364684</v>
      </c>
      <c r="G209">
        <f t="shared" si="57"/>
        <v>172.3115489870562</v>
      </c>
      <c r="H209">
        <f t="shared" si="57"/>
        <v>0</v>
      </c>
      <c r="I209">
        <f t="shared" si="57"/>
        <v>0</v>
      </c>
      <c r="J209">
        <f t="shared" si="54"/>
        <v>0</v>
      </c>
      <c r="K209">
        <f t="shared" si="54"/>
        <v>0</v>
      </c>
      <c r="L209">
        <f t="shared" si="54"/>
        <v>0</v>
      </c>
      <c r="M209">
        <f t="shared" si="54"/>
        <v>0</v>
      </c>
      <c r="N209">
        <f t="shared" si="51"/>
        <v>0</v>
      </c>
      <c r="O209">
        <f t="shared" si="51"/>
        <v>0</v>
      </c>
      <c r="P209">
        <f t="shared" si="51"/>
        <v>0</v>
      </c>
      <c r="Q209">
        <f t="shared" si="51"/>
        <v>0</v>
      </c>
      <c r="R209">
        <f t="shared" si="58"/>
        <v>535.66683967070298</v>
      </c>
      <c r="S209">
        <f t="shared" si="55"/>
        <v>25.652687792666939</v>
      </c>
      <c r="T209">
        <f t="shared" si="59"/>
        <v>658.06039098804342</v>
      </c>
    </row>
    <row r="210" spans="1:20" x14ac:dyDescent="0.25">
      <c r="A210">
        <f t="shared" si="60"/>
        <v>839.899999999991</v>
      </c>
      <c r="B210">
        <v>818</v>
      </c>
      <c r="C210">
        <f t="shared" si="52"/>
        <v>270.54448405321227</v>
      </c>
      <c r="D210">
        <f t="shared" si="53"/>
        <v>399.37583755600463</v>
      </c>
      <c r="E210">
        <f t="shared" si="56"/>
        <v>547.45551594678773</v>
      </c>
      <c r="F210">
        <f t="shared" si="57"/>
        <v>383.1845598638875</v>
      </c>
      <c r="G210">
        <f t="shared" si="57"/>
        <v>158.37965385748291</v>
      </c>
      <c r="H210">
        <f t="shared" si="57"/>
        <v>0</v>
      </c>
      <c r="I210">
        <f t="shared" si="57"/>
        <v>0</v>
      </c>
      <c r="J210">
        <f t="shared" si="54"/>
        <v>0</v>
      </c>
      <c r="K210">
        <f t="shared" si="54"/>
        <v>0</v>
      </c>
      <c r="L210">
        <f t="shared" si="54"/>
        <v>0</v>
      </c>
      <c r="M210">
        <f t="shared" si="54"/>
        <v>0</v>
      </c>
      <c r="N210">
        <f t="shared" si="51"/>
        <v>0</v>
      </c>
      <c r="O210">
        <f t="shared" si="51"/>
        <v>0</v>
      </c>
      <c r="P210">
        <f t="shared" si="51"/>
        <v>0</v>
      </c>
      <c r="Q210">
        <f t="shared" si="51"/>
        <v>0</v>
      </c>
      <c r="R210">
        <f t="shared" si="58"/>
        <v>541.56421372137038</v>
      </c>
      <c r="S210">
        <f t="shared" si="55"/>
        <v>5.8913022254173484</v>
      </c>
      <c r="T210">
        <f t="shared" si="59"/>
        <v>34.707441911207404</v>
      </c>
    </row>
    <row r="211" spans="1:20" x14ac:dyDescent="0.25">
      <c r="A211">
        <f t="shared" si="60"/>
        <v>839.94999999999095</v>
      </c>
      <c r="B211">
        <v>806</v>
      </c>
      <c r="C211">
        <f t="shared" si="52"/>
        <v>270.40849556979447</v>
      </c>
      <c r="D211">
        <f t="shared" si="53"/>
        <v>399.32583755600467</v>
      </c>
      <c r="E211">
        <f t="shared" si="56"/>
        <v>535.59150443020553</v>
      </c>
      <c r="F211">
        <f t="shared" si="57"/>
        <v>402.60439321355977</v>
      </c>
      <c r="G211">
        <f t="shared" si="57"/>
        <v>145.03685965258623</v>
      </c>
      <c r="H211">
        <f t="shared" si="57"/>
        <v>0</v>
      </c>
      <c r="I211">
        <f t="shared" si="57"/>
        <v>0</v>
      </c>
      <c r="J211">
        <f t="shared" si="54"/>
        <v>0</v>
      </c>
      <c r="K211">
        <f t="shared" si="54"/>
        <v>0</v>
      </c>
      <c r="L211">
        <f t="shared" si="54"/>
        <v>0</v>
      </c>
      <c r="M211">
        <f t="shared" si="54"/>
        <v>0</v>
      </c>
      <c r="N211">
        <f t="shared" si="51"/>
        <v>0</v>
      </c>
      <c r="O211">
        <f t="shared" si="51"/>
        <v>0</v>
      </c>
      <c r="P211">
        <f t="shared" si="51"/>
        <v>0</v>
      </c>
      <c r="Q211">
        <f t="shared" si="51"/>
        <v>0</v>
      </c>
      <c r="R211">
        <f t="shared" si="58"/>
        <v>547.64125286614603</v>
      </c>
      <c r="S211">
        <f t="shared" si="55"/>
        <v>-12.049748435940501</v>
      </c>
      <c r="T211">
        <f t="shared" si="59"/>
        <v>145.19643736945054</v>
      </c>
    </row>
    <row r="212" spans="1:20" x14ac:dyDescent="0.25">
      <c r="A212">
        <f t="shared" si="60"/>
        <v>839.99999999999091</v>
      </c>
      <c r="B212">
        <v>861</v>
      </c>
      <c r="C212">
        <f t="shared" si="52"/>
        <v>270.27250708637666</v>
      </c>
      <c r="D212">
        <f t="shared" si="53"/>
        <v>399.27583755600472</v>
      </c>
      <c r="E212">
        <f t="shared" si="56"/>
        <v>590.72749291362334</v>
      </c>
      <c r="F212">
        <f t="shared" si="57"/>
        <v>421.44704528824286</v>
      </c>
      <c r="G212">
        <f t="shared" si="57"/>
        <v>132.32788815364981</v>
      </c>
      <c r="H212">
        <f t="shared" si="57"/>
        <v>0</v>
      </c>
      <c r="I212">
        <f t="shared" si="57"/>
        <v>0</v>
      </c>
      <c r="J212">
        <f t="shared" si="54"/>
        <v>0</v>
      </c>
      <c r="K212">
        <f t="shared" si="54"/>
        <v>0</v>
      </c>
      <c r="L212">
        <f t="shared" si="54"/>
        <v>0</v>
      </c>
      <c r="M212">
        <f t="shared" si="54"/>
        <v>0</v>
      </c>
      <c r="N212">
        <f t="shared" ref="N212:Q231" si="61">N$5*EXP(-(($D212-N$6)^2)/(2*N$7^2))</f>
        <v>0</v>
      </c>
      <c r="O212">
        <f t="shared" si="61"/>
        <v>0</v>
      </c>
      <c r="P212">
        <f t="shared" si="61"/>
        <v>0</v>
      </c>
      <c r="Q212">
        <f t="shared" si="61"/>
        <v>0</v>
      </c>
      <c r="R212">
        <f t="shared" si="58"/>
        <v>553.7749334418927</v>
      </c>
      <c r="S212">
        <f t="shared" si="55"/>
        <v>36.952559471730638</v>
      </c>
      <c r="T212">
        <f t="shared" si="59"/>
        <v>1365.4916515117898</v>
      </c>
    </row>
    <row r="213" spans="1:20" x14ac:dyDescent="0.25">
      <c r="A213">
        <f t="shared" si="60"/>
        <v>840.04999999999086</v>
      </c>
      <c r="B213">
        <v>852</v>
      </c>
      <c r="C213">
        <f t="shared" si="52"/>
        <v>270.13651860295886</v>
      </c>
      <c r="D213">
        <f t="shared" si="53"/>
        <v>399.22583755600476</v>
      </c>
      <c r="E213">
        <f t="shared" si="56"/>
        <v>581.86348139704114</v>
      </c>
      <c r="F213">
        <f t="shared" si="57"/>
        <v>439.54314632071271</v>
      </c>
      <c r="G213">
        <f t="shared" si="57"/>
        <v>120.28691057887625</v>
      </c>
      <c r="H213">
        <f t="shared" si="57"/>
        <v>0</v>
      </c>
      <c r="I213">
        <f t="shared" si="57"/>
        <v>0</v>
      </c>
      <c r="J213">
        <f t="shared" si="54"/>
        <v>0</v>
      </c>
      <c r="K213">
        <f t="shared" si="54"/>
        <v>0</v>
      </c>
      <c r="L213">
        <f t="shared" si="54"/>
        <v>0</v>
      </c>
      <c r="M213">
        <f t="shared" si="54"/>
        <v>0</v>
      </c>
      <c r="N213">
        <f t="shared" si="61"/>
        <v>0</v>
      </c>
      <c r="O213">
        <f t="shared" si="61"/>
        <v>0</v>
      </c>
      <c r="P213">
        <f t="shared" si="61"/>
        <v>0</v>
      </c>
      <c r="Q213">
        <f t="shared" si="61"/>
        <v>0</v>
      </c>
      <c r="R213">
        <f t="shared" si="58"/>
        <v>559.83005689958895</v>
      </c>
      <c r="S213">
        <f t="shared" si="55"/>
        <v>22.033424497452188</v>
      </c>
      <c r="T213">
        <f t="shared" si="59"/>
        <v>485.47179508492621</v>
      </c>
    </row>
    <row r="214" spans="1:20" x14ac:dyDescent="0.25">
      <c r="A214">
        <f t="shared" si="60"/>
        <v>840.09999999999081</v>
      </c>
      <c r="B214">
        <v>866</v>
      </c>
      <c r="C214">
        <f t="shared" si="52"/>
        <v>270.00053011954105</v>
      </c>
      <c r="D214">
        <f t="shared" si="53"/>
        <v>399.17583755600481</v>
      </c>
      <c r="E214">
        <f t="shared" si="56"/>
        <v>595.99946988045895</v>
      </c>
      <c r="F214">
        <f t="shared" si="57"/>
        <v>456.72418259937541</v>
      </c>
      <c r="G214">
        <f t="shared" si="57"/>
        <v>108.93798933554419</v>
      </c>
      <c r="H214">
        <f t="shared" si="57"/>
        <v>0</v>
      </c>
      <c r="I214">
        <f t="shared" si="57"/>
        <v>0</v>
      </c>
      <c r="J214">
        <f t="shared" si="54"/>
        <v>0</v>
      </c>
      <c r="K214">
        <f t="shared" si="54"/>
        <v>0</v>
      </c>
      <c r="L214">
        <f t="shared" si="54"/>
        <v>0</v>
      </c>
      <c r="M214">
        <f t="shared" si="54"/>
        <v>0</v>
      </c>
      <c r="N214">
        <f t="shared" si="61"/>
        <v>0</v>
      </c>
      <c r="O214">
        <f t="shared" si="61"/>
        <v>0</v>
      </c>
      <c r="P214">
        <f t="shared" si="61"/>
        <v>0</v>
      </c>
      <c r="Q214">
        <f t="shared" si="61"/>
        <v>0</v>
      </c>
      <c r="R214">
        <f t="shared" si="58"/>
        <v>565.66217193491957</v>
      </c>
      <c r="S214">
        <f t="shared" si="55"/>
        <v>30.337297945539376</v>
      </c>
      <c r="T214">
        <f t="shared" si="59"/>
        <v>920.35164663642763</v>
      </c>
    </row>
    <row r="215" spans="1:20" x14ac:dyDescent="0.25">
      <c r="A215">
        <f t="shared" si="60"/>
        <v>840.14999999999077</v>
      </c>
      <c r="B215">
        <v>804</v>
      </c>
      <c r="C215">
        <f t="shared" si="52"/>
        <v>269.8645416361237</v>
      </c>
      <c r="D215">
        <f t="shared" si="53"/>
        <v>399.12583755600485</v>
      </c>
      <c r="E215">
        <f t="shared" si="56"/>
        <v>534.1354583638763</v>
      </c>
      <c r="F215">
        <f t="shared" si="57"/>
        <v>472.82507183605901</v>
      </c>
      <c r="G215">
        <f t="shared" si="57"/>
        <v>98.295658219392109</v>
      </c>
      <c r="H215">
        <f t="shared" si="57"/>
        <v>0</v>
      </c>
      <c r="I215">
        <f t="shared" si="57"/>
        <v>0</v>
      </c>
      <c r="J215">
        <f t="shared" si="54"/>
        <v>0</v>
      </c>
      <c r="K215">
        <f t="shared" si="54"/>
        <v>0</v>
      </c>
      <c r="L215">
        <f t="shared" si="54"/>
        <v>0</v>
      </c>
      <c r="M215">
        <f t="shared" si="54"/>
        <v>0</v>
      </c>
      <c r="N215">
        <f t="shared" si="61"/>
        <v>0</v>
      </c>
      <c r="O215">
        <f t="shared" si="61"/>
        <v>0</v>
      </c>
      <c r="P215">
        <f t="shared" si="61"/>
        <v>0</v>
      </c>
      <c r="Q215">
        <f t="shared" si="61"/>
        <v>0</v>
      </c>
      <c r="R215">
        <f t="shared" si="58"/>
        <v>571.12073005545108</v>
      </c>
      <c r="S215">
        <f t="shared" si="55"/>
        <v>-36.985271691574781</v>
      </c>
      <c r="T215">
        <f t="shared" si="59"/>
        <v>1367.9103220996028</v>
      </c>
    </row>
    <row r="216" spans="1:20" x14ac:dyDescent="0.25">
      <c r="A216">
        <f t="shared" si="60"/>
        <v>840.19999999999072</v>
      </c>
      <c r="B216">
        <v>854</v>
      </c>
      <c r="C216">
        <f t="shared" si="52"/>
        <v>269.7285531527059</v>
      </c>
      <c r="D216">
        <f t="shared" si="53"/>
        <v>399.0758375560049</v>
      </c>
      <c r="E216">
        <f t="shared" si="56"/>
        <v>584.2714468472941</v>
      </c>
      <c r="F216">
        <f t="shared" si="57"/>
        <v>487.68677946961765</v>
      </c>
      <c r="G216">
        <f t="shared" si="57"/>
        <v>88.365616255256185</v>
      </c>
      <c r="H216">
        <f t="shared" si="57"/>
        <v>0</v>
      </c>
      <c r="I216">
        <f t="shared" si="57"/>
        <v>0</v>
      </c>
      <c r="J216">
        <f t="shared" si="54"/>
        <v>0</v>
      </c>
      <c r="K216">
        <f t="shared" si="54"/>
        <v>0</v>
      </c>
      <c r="L216">
        <f t="shared" si="54"/>
        <v>0</v>
      </c>
      <c r="M216">
        <f t="shared" si="54"/>
        <v>0</v>
      </c>
      <c r="N216">
        <f t="shared" si="61"/>
        <v>0</v>
      </c>
      <c r="O216">
        <f t="shared" si="61"/>
        <v>0</v>
      </c>
      <c r="P216">
        <f t="shared" si="61"/>
        <v>0</v>
      </c>
      <c r="Q216">
        <f t="shared" si="61"/>
        <v>0</v>
      </c>
      <c r="R216">
        <f t="shared" si="58"/>
        <v>576.0523957248738</v>
      </c>
      <c r="S216">
        <f t="shared" si="55"/>
        <v>8.2190511224202965</v>
      </c>
      <c r="T216">
        <f t="shared" si="59"/>
        <v>67.55280135295834</v>
      </c>
    </row>
    <row r="217" spans="1:20" x14ac:dyDescent="0.25">
      <c r="A217">
        <f t="shared" si="60"/>
        <v>840.24999999999068</v>
      </c>
      <c r="B217">
        <v>866</v>
      </c>
      <c r="C217">
        <f t="shared" si="52"/>
        <v>269.59256466928809</v>
      </c>
      <c r="D217">
        <f t="shared" si="53"/>
        <v>399.02583755600494</v>
      </c>
      <c r="E217">
        <f t="shared" si="56"/>
        <v>596.40743533071191</v>
      </c>
      <c r="F217">
        <f t="shared" si="57"/>
        <v>501.15891856365147</v>
      </c>
      <c r="G217">
        <f t="shared" si="57"/>
        <v>79.145509876559601</v>
      </c>
      <c r="H217">
        <f t="shared" si="57"/>
        <v>0</v>
      </c>
      <c r="I217">
        <f t="shared" si="57"/>
        <v>0</v>
      </c>
      <c r="J217">
        <f t="shared" si="54"/>
        <v>0</v>
      </c>
      <c r="K217">
        <f t="shared" si="54"/>
        <v>0</v>
      </c>
      <c r="L217">
        <f t="shared" si="54"/>
        <v>0</v>
      </c>
      <c r="M217">
        <f t="shared" si="54"/>
        <v>0</v>
      </c>
      <c r="N217">
        <f t="shared" si="61"/>
        <v>0</v>
      </c>
      <c r="O217">
        <f t="shared" si="61"/>
        <v>0</v>
      </c>
      <c r="P217">
        <f t="shared" si="61"/>
        <v>0</v>
      </c>
      <c r="Q217">
        <f t="shared" si="61"/>
        <v>0</v>
      </c>
      <c r="R217">
        <f t="shared" si="58"/>
        <v>580.30442844021104</v>
      </c>
      <c r="S217">
        <f t="shared" si="55"/>
        <v>16.103006890500865</v>
      </c>
      <c r="T217">
        <f t="shared" si="59"/>
        <v>259.30683091551833</v>
      </c>
    </row>
    <row r="218" spans="1:20" x14ac:dyDescent="0.25">
      <c r="A218">
        <f t="shared" si="60"/>
        <v>840.29999999999063</v>
      </c>
      <c r="B218">
        <v>805</v>
      </c>
      <c r="C218">
        <f t="shared" si="52"/>
        <v>269.45657618587029</v>
      </c>
      <c r="D218">
        <f t="shared" si="53"/>
        <v>398.97583755600499</v>
      </c>
      <c r="E218">
        <f t="shared" si="56"/>
        <v>535.54342381412971</v>
      </c>
      <c r="F218">
        <f t="shared" si="57"/>
        <v>513.1022742605104</v>
      </c>
      <c r="G218">
        <f t="shared" si="57"/>
        <v>70.62577840055819</v>
      </c>
      <c r="H218">
        <f t="shared" si="57"/>
        <v>0</v>
      </c>
      <c r="I218">
        <f t="shared" si="57"/>
        <v>0</v>
      </c>
      <c r="J218">
        <f t="shared" si="54"/>
        <v>0</v>
      </c>
      <c r="K218">
        <f t="shared" si="54"/>
        <v>0</v>
      </c>
      <c r="L218">
        <f t="shared" si="54"/>
        <v>0</v>
      </c>
      <c r="M218">
        <f t="shared" si="54"/>
        <v>0</v>
      </c>
      <c r="N218">
        <f t="shared" si="61"/>
        <v>0</v>
      </c>
      <c r="O218">
        <f t="shared" si="61"/>
        <v>0</v>
      </c>
      <c r="P218">
        <f t="shared" si="61"/>
        <v>0</v>
      </c>
      <c r="Q218">
        <f t="shared" si="61"/>
        <v>0</v>
      </c>
      <c r="R218">
        <f t="shared" si="58"/>
        <v>583.72805266106855</v>
      </c>
      <c r="S218">
        <f t="shared" si="55"/>
        <v>-48.184628846938836</v>
      </c>
      <c r="T218">
        <f t="shared" si="59"/>
        <v>2321.7584571172501</v>
      </c>
    </row>
    <row r="219" spans="1:20" x14ac:dyDescent="0.25">
      <c r="A219">
        <f t="shared" si="60"/>
        <v>840.34999999999059</v>
      </c>
      <c r="B219">
        <v>817</v>
      </c>
      <c r="C219">
        <f t="shared" si="52"/>
        <v>269.32058770245249</v>
      </c>
      <c r="D219">
        <f t="shared" si="53"/>
        <v>398.92583755600504</v>
      </c>
      <c r="E219">
        <f t="shared" si="56"/>
        <v>547.67941229754751</v>
      </c>
      <c r="F219">
        <f t="shared" si="57"/>
        <v>523.39119376578105</v>
      </c>
      <c r="G219">
        <f t="shared" si="57"/>
        <v>62.790538690757202</v>
      </c>
      <c r="H219">
        <f t="shared" si="57"/>
        <v>0</v>
      </c>
      <c r="I219">
        <f t="shared" si="57"/>
        <v>0</v>
      </c>
      <c r="J219">
        <f t="shared" si="54"/>
        <v>0</v>
      </c>
      <c r="K219">
        <f t="shared" si="54"/>
        <v>0</v>
      </c>
      <c r="L219">
        <f t="shared" si="54"/>
        <v>0</v>
      </c>
      <c r="M219">
        <f t="shared" si="54"/>
        <v>0</v>
      </c>
      <c r="N219">
        <f t="shared" si="61"/>
        <v>0</v>
      </c>
      <c r="O219">
        <f t="shared" si="61"/>
        <v>0</v>
      </c>
      <c r="P219">
        <f t="shared" si="61"/>
        <v>0</v>
      </c>
      <c r="Q219">
        <f t="shared" si="61"/>
        <v>0</v>
      </c>
      <c r="R219">
        <f t="shared" si="58"/>
        <v>586.18173245653827</v>
      </c>
      <c r="S219">
        <f t="shared" si="55"/>
        <v>-38.502320158990756</v>
      </c>
      <c r="T219">
        <f t="shared" si="59"/>
        <v>1482.428657625426</v>
      </c>
    </row>
    <row r="220" spans="1:20" x14ac:dyDescent="0.25">
      <c r="A220">
        <f t="shared" si="60"/>
        <v>840.39999999999054</v>
      </c>
      <c r="B220">
        <v>872</v>
      </c>
      <c r="C220">
        <f t="shared" si="52"/>
        <v>269.18459921903468</v>
      </c>
      <c r="D220">
        <f t="shared" si="53"/>
        <v>398.87583755600508</v>
      </c>
      <c r="E220">
        <f t="shared" si="56"/>
        <v>602.81540078096532</v>
      </c>
      <c r="F220">
        <f t="shared" si="57"/>
        <v>531.91578461405311</v>
      </c>
      <c r="G220">
        <f t="shared" si="57"/>
        <v>55.618486411350666</v>
      </c>
      <c r="H220">
        <f t="shared" si="57"/>
        <v>0</v>
      </c>
      <c r="I220">
        <f t="shared" si="57"/>
        <v>0</v>
      </c>
      <c r="J220">
        <f t="shared" si="54"/>
        <v>0</v>
      </c>
      <c r="K220">
        <f t="shared" si="54"/>
        <v>0</v>
      </c>
      <c r="L220">
        <f t="shared" si="54"/>
        <v>0</v>
      </c>
      <c r="M220">
        <f t="shared" si="54"/>
        <v>0</v>
      </c>
      <c r="N220">
        <f t="shared" si="61"/>
        <v>0</v>
      </c>
      <c r="O220">
        <f t="shared" si="61"/>
        <v>0</v>
      </c>
      <c r="P220">
        <f t="shared" si="61"/>
        <v>0</v>
      </c>
      <c r="Q220">
        <f t="shared" si="61"/>
        <v>0</v>
      </c>
      <c r="R220">
        <f t="shared" si="58"/>
        <v>587.53427102540377</v>
      </c>
      <c r="S220">
        <f t="shared" si="55"/>
        <v>15.281129755561551</v>
      </c>
      <c r="T220">
        <f t="shared" si="59"/>
        <v>233.51292660630864</v>
      </c>
    </row>
    <row r="221" spans="1:20" x14ac:dyDescent="0.25">
      <c r="A221">
        <f t="shared" si="60"/>
        <v>840.4499999999905</v>
      </c>
      <c r="B221">
        <v>882</v>
      </c>
      <c r="C221">
        <f t="shared" si="52"/>
        <v>269.04861073561733</v>
      </c>
      <c r="D221">
        <f t="shared" si="53"/>
        <v>398.82583755600513</v>
      </c>
      <c r="E221">
        <f t="shared" si="56"/>
        <v>612.95138926438267</v>
      </c>
      <c r="F221">
        <f t="shared" si="57"/>
        <v>538.58386750022419</v>
      </c>
      <c r="G221">
        <f t="shared" si="57"/>
        <v>49.083793264142706</v>
      </c>
      <c r="H221">
        <f t="shared" si="57"/>
        <v>0</v>
      </c>
      <c r="I221">
        <f t="shared" si="57"/>
        <v>0</v>
      </c>
      <c r="J221">
        <f t="shared" si="54"/>
        <v>0</v>
      </c>
      <c r="K221">
        <f t="shared" si="54"/>
        <v>0</v>
      </c>
      <c r="L221">
        <f t="shared" si="54"/>
        <v>0</v>
      </c>
      <c r="M221">
        <f t="shared" si="54"/>
        <v>0</v>
      </c>
      <c r="N221">
        <f t="shared" si="61"/>
        <v>0</v>
      </c>
      <c r="O221">
        <f t="shared" si="61"/>
        <v>0</v>
      </c>
      <c r="P221">
        <f t="shared" si="61"/>
        <v>0</v>
      </c>
      <c r="Q221">
        <f t="shared" si="61"/>
        <v>0</v>
      </c>
      <c r="R221">
        <f t="shared" si="58"/>
        <v>587.66766076436693</v>
      </c>
      <c r="S221">
        <f t="shared" si="55"/>
        <v>25.283728500015741</v>
      </c>
      <c r="T221">
        <f t="shared" si="59"/>
        <v>639.26692686250817</v>
      </c>
    </row>
    <row r="222" spans="1:20" x14ac:dyDescent="0.25">
      <c r="A222">
        <f t="shared" si="60"/>
        <v>840.49999999999045</v>
      </c>
      <c r="B222">
        <v>894</v>
      </c>
      <c r="C222">
        <f t="shared" si="52"/>
        <v>268.91262225219953</v>
      </c>
      <c r="D222">
        <f t="shared" si="53"/>
        <v>398.77583755600517</v>
      </c>
      <c r="E222">
        <f t="shared" si="56"/>
        <v>625.08737774780047</v>
      </c>
      <c r="F222">
        <f t="shared" si="57"/>
        <v>543.32263517759861</v>
      </c>
      <c r="G222">
        <f t="shared" si="57"/>
        <v>43.156981944112459</v>
      </c>
      <c r="H222">
        <f t="shared" si="57"/>
        <v>0</v>
      </c>
      <c r="I222">
        <f t="shared" si="57"/>
        <v>0</v>
      </c>
      <c r="J222">
        <f t="shared" si="54"/>
        <v>0</v>
      </c>
      <c r="K222">
        <f t="shared" si="54"/>
        <v>0</v>
      </c>
      <c r="L222">
        <f t="shared" si="54"/>
        <v>0</v>
      </c>
      <c r="M222">
        <f t="shared" si="54"/>
        <v>0</v>
      </c>
      <c r="N222">
        <f t="shared" si="61"/>
        <v>0</v>
      </c>
      <c r="O222">
        <f t="shared" si="61"/>
        <v>0</v>
      </c>
      <c r="P222">
        <f t="shared" si="61"/>
        <v>0</v>
      </c>
      <c r="Q222">
        <f t="shared" si="61"/>
        <v>0</v>
      </c>
      <c r="R222">
        <f t="shared" si="58"/>
        <v>586.47961712171104</v>
      </c>
      <c r="S222">
        <f t="shared" si="55"/>
        <v>38.60776062608943</v>
      </c>
      <c r="T222">
        <f t="shared" si="59"/>
        <v>1490.5591805614213</v>
      </c>
    </row>
    <row r="223" spans="1:20" x14ac:dyDescent="0.25">
      <c r="A223">
        <f t="shared" si="60"/>
        <v>840.5499999999904</v>
      </c>
      <c r="B223">
        <v>847</v>
      </c>
      <c r="C223">
        <f t="shared" si="52"/>
        <v>268.77663376878172</v>
      </c>
      <c r="D223">
        <f t="shared" si="53"/>
        <v>398.72583755600522</v>
      </c>
      <c r="E223">
        <f t="shared" si="56"/>
        <v>578.22336623121828</v>
      </c>
      <c r="F223">
        <f t="shared" si="57"/>
        <v>546.07997568689632</v>
      </c>
      <c r="G223">
        <f t="shared" si="57"/>
        <v>37.80576314302305</v>
      </c>
      <c r="H223">
        <f t="shared" si="57"/>
        <v>0</v>
      </c>
      <c r="I223">
        <f t="shared" si="57"/>
        <v>0</v>
      </c>
      <c r="J223">
        <f t="shared" si="54"/>
        <v>0</v>
      </c>
      <c r="K223">
        <f t="shared" si="54"/>
        <v>0</v>
      </c>
      <c r="L223">
        <f t="shared" si="54"/>
        <v>0</v>
      </c>
      <c r="M223">
        <f t="shared" si="54"/>
        <v>0</v>
      </c>
      <c r="N223">
        <f t="shared" si="61"/>
        <v>0</v>
      </c>
      <c r="O223">
        <f t="shared" si="61"/>
        <v>0</v>
      </c>
      <c r="P223">
        <f t="shared" si="61"/>
        <v>0</v>
      </c>
      <c r="Q223">
        <f t="shared" si="61"/>
        <v>0</v>
      </c>
      <c r="R223">
        <f t="shared" si="58"/>
        <v>583.88573882991932</v>
      </c>
      <c r="S223">
        <f t="shared" si="55"/>
        <v>-5.6623725987010403</v>
      </c>
      <c r="T223">
        <f t="shared" si="59"/>
        <v>32.062463446520368</v>
      </c>
    </row>
    <row r="224" spans="1:20" x14ac:dyDescent="0.25">
      <c r="A224">
        <f t="shared" si="60"/>
        <v>840.59999999999036</v>
      </c>
      <c r="B224">
        <v>871</v>
      </c>
      <c r="C224">
        <f t="shared" si="52"/>
        <v>268.64064528536392</v>
      </c>
      <c r="D224">
        <f t="shared" si="53"/>
        <v>398.67583755600526</v>
      </c>
      <c r="E224">
        <f t="shared" si="56"/>
        <v>602.35935471463608</v>
      </c>
      <c r="F224">
        <f t="shared" si="57"/>
        <v>546.82542629124157</v>
      </c>
      <c r="G224">
        <f t="shared" si="57"/>
        <v>32.995821662564957</v>
      </c>
      <c r="H224">
        <f t="shared" si="57"/>
        <v>0</v>
      </c>
      <c r="I224">
        <f t="shared" si="57"/>
        <v>0</v>
      </c>
      <c r="J224">
        <f t="shared" si="54"/>
        <v>0</v>
      </c>
      <c r="K224">
        <f t="shared" si="54"/>
        <v>0</v>
      </c>
      <c r="L224">
        <f t="shared" si="54"/>
        <v>0</v>
      </c>
      <c r="M224">
        <f t="shared" si="54"/>
        <v>0</v>
      </c>
      <c r="N224">
        <f t="shared" si="61"/>
        <v>0</v>
      </c>
      <c r="O224">
        <f t="shared" si="61"/>
        <v>0</v>
      </c>
      <c r="P224">
        <f t="shared" si="61"/>
        <v>0</v>
      </c>
      <c r="Q224">
        <f t="shared" si="61"/>
        <v>0</v>
      </c>
      <c r="R224">
        <f t="shared" si="58"/>
        <v>579.82124795380651</v>
      </c>
      <c r="S224">
        <f t="shared" si="55"/>
        <v>22.538106760829578</v>
      </c>
      <c r="T224">
        <f t="shared" si="59"/>
        <v>507.96625636255192</v>
      </c>
    </row>
    <row r="225" spans="1:20" x14ac:dyDescent="0.25">
      <c r="A225">
        <f t="shared" si="60"/>
        <v>840.64999999999031</v>
      </c>
      <c r="B225">
        <v>819</v>
      </c>
      <c r="C225">
        <f t="shared" si="52"/>
        <v>268.50465680194611</v>
      </c>
      <c r="D225">
        <f t="shared" si="53"/>
        <v>398.62583755600531</v>
      </c>
      <c r="E225">
        <f t="shared" si="56"/>
        <v>550.49534319805389</v>
      </c>
      <c r="F225">
        <f t="shared" si="57"/>
        <v>545.55073370030402</v>
      </c>
      <c r="G225">
        <f t="shared" si="57"/>
        <v>28.691541468350223</v>
      </c>
      <c r="H225">
        <f t="shared" si="57"/>
        <v>0</v>
      </c>
      <c r="I225">
        <f t="shared" si="57"/>
        <v>0</v>
      </c>
      <c r="J225">
        <f t="shared" si="54"/>
        <v>0</v>
      </c>
      <c r="K225">
        <f t="shared" si="54"/>
        <v>0</v>
      </c>
      <c r="L225">
        <f t="shared" si="54"/>
        <v>0</v>
      </c>
      <c r="M225">
        <f t="shared" si="54"/>
        <v>0</v>
      </c>
      <c r="N225">
        <f t="shared" si="61"/>
        <v>0</v>
      </c>
      <c r="O225">
        <f t="shared" si="61"/>
        <v>0</v>
      </c>
      <c r="P225">
        <f t="shared" si="61"/>
        <v>0</v>
      </c>
      <c r="Q225">
        <f t="shared" si="61"/>
        <v>0</v>
      </c>
      <c r="R225">
        <f t="shared" si="58"/>
        <v>574.24227516865426</v>
      </c>
      <c r="S225">
        <f t="shared" si="55"/>
        <v>-23.746931970600372</v>
      </c>
      <c r="T225">
        <f t="shared" si="59"/>
        <v>563.91677801632204</v>
      </c>
    </row>
    <row r="226" spans="1:20" x14ac:dyDescent="0.25">
      <c r="A226">
        <f t="shared" si="60"/>
        <v>840.69999999999027</v>
      </c>
      <c r="B226">
        <v>865</v>
      </c>
      <c r="C226">
        <f t="shared" si="52"/>
        <v>268.36866831852831</v>
      </c>
      <c r="D226">
        <f t="shared" si="53"/>
        <v>398.57583755600535</v>
      </c>
      <c r="E226">
        <f t="shared" si="56"/>
        <v>596.63133168147169</v>
      </c>
      <c r="F226">
        <f t="shared" si="57"/>
        <v>542.27000617741544</v>
      </c>
      <c r="G226">
        <f t="shared" si="57"/>
        <v>24.85666223306486</v>
      </c>
      <c r="H226">
        <f t="shared" si="57"/>
        <v>0</v>
      </c>
      <c r="I226">
        <f t="shared" si="57"/>
        <v>0</v>
      </c>
      <c r="J226">
        <f t="shared" si="54"/>
        <v>0</v>
      </c>
      <c r="K226">
        <f t="shared" si="54"/>
        <v>0</v>
      </c>
      <c r="L226">
        <f t="shared" si="54"/>
        <v>0</v>
      </c>
      <c r="M226">
        <f t="shared" si="54"/>
        <v>0</v>
      </c>
      <c r="N226">
        <f t="shared" si="61"/>
        <v>0</v>
      </c>
      <c r="O226">
        <f t="shared" si="61"/>
        <v>0</v>
      </c>
      <c r="P226">
        <f t="shared" si="61"/>
        <v>0</v>
      </c>
      <c r="Q226">
        <f t="shared" si="61"/>
        <v>0</v>
      </c>
      <c r="R226">
        <f t="shared" si="58"/>
        <v>567.12666841048031</v>
      </c>
      <c r="S226">
        <f t="shared" si="55"/>
        <v>29.504663270991387</v>
      </c>
      <c r="T226">
        <f t="shared" si="59"/>
        <v>870.52515473458811</v>
      </c>
    </row>
    <row r="227" spans="1:20" x14ac:dyDescent="0.25">
      <c r="A227">
        <f t="shared" si="60"/>
        <v>840.74999999999022</v>
      </c>
      <c r="B227">
        <v>906</v>
      </c>
      <c r="C227">
        <f t="shared" si="52"/>
        <v>268.2326798351105</v>
      </c>
      <c r="D227">
        <f t="shared" si="53"/>
        <v>398.5258375560054</v>
      </c>
      <c r="E227">
        <f t="shared" si="56"/>
        <v>637.7673201648895</v>
      </c>
      <c r="F227">
        <f t="shared" si="57"/>
        <v>537.01945360984394</v>
      </c>
      <c r="G227">
        <f t="shared" si="57"/>
        <v>21.454862503398918</v>
      </c>
      <c r="H227">
        <f t="shared" si="57"/>
        <v>0</v>
      </c>
      <c r="I227">
        <f t="shared" si="57"/>
        <v>0</v>
      </c>
      <c r="J227">
        <f t="shared" si="54"/>
        <v>0</v>
      </c>
      <c r="K227">
        <f t="shared" si="54"/>
        <v>0</v>
      </c>
      <c r="L227">
        <f t="shared" si="54"/>
        <v>0</v>
      </c>
      <c r="M227">
        <f t="shared" si="54"/>
        <v>0</v>
      </c>
      <c r="N227">
        <f t="shared" si="61"/>
        <v>0</v>
      </c>
      <c r="O227">
        <f t="shared" si="61"/>
        <v>0</v>
      </c>
      <c r="P227">
        <f t="shared" si="61"/>
        <v>0</v>
      </c>
      <c r="Q227">
        <f t="shared" si="61"/>
        <v>0</v>
      </c>
      <c r="R227">
        <f t="shared" si="58"/>
        <v>558.47431611324282</v>
      </c>
      <c r="S227">
        <f t="shared" si="55"/>
        <v>79.293004051646676</v>
      </c>
      <c r="T227">
        <f t="shared" si="59"/>
        <v>6287.3804915344563</v>
      </c>
    </row>
    <row r="228" spans="1:20" x14ac:dyDescent="0.25">
      <c r="A228">
        <f t="shared" si="60"/>
        <v>840.79999999999018</v>
      </c>
      <c r="B228">
        <v>844</v>
      </c>
      <c r="C228">
        <f t="shared" si="52"/>
        <v>268.09669135169315</v>
      </c>
      <c r="D228">
        <f t="shared" si="53"/>
        <v>398.47583755600544</v>
      </c>
      <c r="E228">
        <f t="shared" si="56"/>
        <v>575.90330864830685</v>
      </c>
      <c r="F228">
        <f t="shared" si="57"/>
        <v>529.85672223848758</v>
      </c>
      <c r="G228">
        <f t="shared" si="57"/>
        <v>18.450267017281707</v>
      </c>
      <c r="H228">
        <f t="shared" si="57"/>
        <v>0</v>
      </c>
      <c r="I228">
        <f t="shared" si="57"/>
        <v>0</v>
      </c>
      <c r="J228">
        <f t="shared" si="54"/>
        <v>0</v>
      </c>
      <c r="K228">
        <f t="shared" si="54"/>
        <v>0</v>
      </c>
      <c r="L228">
        <f t="shared" si="54"/>
        <v>0</v>
      </c>
      <c r="M228">
        <f t="shared" si="54"/>
        <v>0</v>
      </c>
      <c r="N228">
        <f t="shared" si="61"/>
        <v>0</v>
      </c>
      <c r="O228">
        <f t="shared" si="61"/>
        <v>0</v>
      </c>
      <c r="P228">
        <f t="shared" si="61"/>
        <v>0</v>
      </c>
      <c r="Q228">
        <f t="shared" si="61"/>
        <v>0</v>
      </c>
      <c r="R228">
        <f t="shared" si="58"/>
        <v>548.30698925576928</v>
      </c>
      <c r="S228">
        <f t="shared" si="55"/>
        <v>27.596319392537566</v>
      </c>
      <c r="T228">
        <f t="shared" si="59"/>
        <v>761.556844014945</v>
      </c>
    </row>
    <row r="229" spans="1:20" x14ac:dyDescent="0.25">
      <c r="A229">
        <f t="shared" si="60"/>
        <v>840.84999999999013</v>
      </c>
      <c r="B229">
        <v>814</v>
      </c>
      <c r="C229">
        <f t="shared" si="52"/>
        <v>267.96070286827535</v>
      </c>
      <c r="D229">
        <f t="shared" si="53"/>
        <v>398.42583755600549</v>
      </c>
      <c r="E229">
        <f t="shared" si="56"/>
        <v>546.03929713172465</v>
      </c>
      <c r="F229">
        <f t="shared" si="57"/>
        <v>520.85984113779932</v>
      </c>
      <c r="G229">
        <f t="shared" si="57"/>
        <v>15.807877846498304</v>
      </c>
      <c r="H229">
        <f t="shared" si="57"/>
        <v>0</v>
      </c>
      <c r="I229">
        <f t="shared" si="57"/>
        <v>0</v>
      </c>
      <c r="J229">
        <f t="shared" si="54"/>
        <v>0</v>
      </c>
      <c r="K229">
        <f t="shared" si="54"/>
        <v>0</v>
      </c>
      <c r="L229">
        <f t="shared" si="54"/>
        <v>0</v>
      </c>
      <c r="M229">
        <f t="shared" si="54"/>
        <v>0</v>
      </c>
      <c r="N229">
        <f t="shared" si="61"/>
        <v>0</v>
      </c>
      <c r="O229">
        <f t="shared" si="61"/>
        <v>0</v>
      </c>
      <c r="P229">
        <f t="shared" si="61"/>
        <v>0</v>
      </c>
      <c r="Q229">
        <f t="shared" si="61"/>
        <v>0</v>
      </c>
      <c r="R229">
        <f t="shared" si="58"/>
        <v>536.66771898429761</v>
      </c>
      <c r="S229">
        <f t="shared" si="55"/>
        <v>9.3715781474270443</v>
      </c>
      <c r="T229">
        <f t="shared" si="59"/>
        <v>87.826476973332106</v>
      </c>
    </row>
    <row r="230" spans="1:20" x14ac:dyDescent="0.25">
      <c r="A230">
        <f t="shared" si="60"/>
        <v>840.89999999999009</v>
      </c>
      <c r="B230">
        <v>770</v>
      </c>
      <c r="C230">
        <f t="shared" si="52"/>
        <v>267.82471438485754</v>
      </c>
      <c r="D230">
        <f t="shared" si="53"/>
        <v>398.37583755600554</v>
      </c>
      <c r="E230">
        <f t="shared" si="56"/>
        <v>502.17528561514246</v>
      </c>
      <c r="F230">
        <f t="shared" si="57"/>
        <v>510.12580736749499</v>
      </c>
      <c r="G230">
        <f t="shared" si="57"/>
        <v>13.493930910705521</v>
      </c>
      <c r="H230">
        <f t="shared" si="57"/>
        <v>0</v>
      </c>
      <c r="I230">
        <f t="shared" si="57"/>
        <v>0</v>
      </c>
      <c r="J230">
        <f t="shared" si="54"/>
        <v>0</v>
      </c>
      <c r="K230">
        <f t="shared" si="54"/>
        <v>0</v>
      </c>
      <c r="L230">
        <f t="shared" si="54"/>
        <v>0</v>
      </c>
      <c r="M230">
        <f t="shared" si="54"/>
        <v>0</v>
      </c>
      <c r="N230">
        <f t="shared" si="61"/>
        <v>0</v>
      </c>
      <c r="O230">
        <f t="shared" si="61"/>
        <v>0</v>
      </c>
      <c r="P230">
        <f t="shared" si="61"/>
        <v>0</v>
      </c>
      <c r="Q230">
        <f t="shared" si="61"/>
        <v>0</v>
      </c>
      <c r="R230">
        <f t="shared" si="58"/>
        <v>523.61973827820054</v>
      </c>
      <c r="S230">
        <f t="shared" si="55"/>
        <v>-21.444452663058087</v>
      </c>
      <c r="T230">
        <f t="shared" si="59"/>
        <v>459.86455001813908</v>
      </c>
    </row>
    <row r="231" spans="1:20" x14ac:dyDescent="0.25">
      <c r="A231">
        <f t="shared" si="60"/>
        <v>840.94999999999004</v>
      </c>
      <c r="B231">
        <v>778</v>
      </c>
      <c r="C231">
        <f t="shared" si="52"/>
        <v>267.68872590143974</v>
      </c>
      <c r="D231">
        <f t="shared" si="53"/>
        <v>398.32583755600558</v>
      </c>
      <c r="E231">
        <f t="shared" si="56"/>
        <v>510.31127409856026</v>
      </c>
      <c r="F231">
        <f t="shared" si="57"/>
        <v>497.76884566492868</v>
      </c>
      <c r="G231">
        <f t="shared" si="57"/>
        <v>11.476180982025966</v>
      </c>
      <c r="H231">
        <f t="shared" si="57"/>
        <v>0</v>
      </c>
      <c r="I231">
        <f t="shared" si="57"/>
        <v>0</v>
      </c>
      <c r="J231">
        <f t="shared" si="54"/>
        <v>0</v>
      </c>
      <c r="K231">
        <f t="shared" si="54"/>
        <v>0</v>
      </c>
      <c r="L231">
        <f t="shared" si="54"/>
        <v>0</v>
      </c>
      <c r="M231">
        <f t="shared" si="54"/>
        <v>0</v>
      </c>
      <c r="N231">
        <f t="shared" si="61"/>
        <v>0</v>
      </c>
      <c r="O231">
        <f t="shared" si="61"/>
        <v>0</v>
      </c>
      <c r="P231">
        <f t="shared" si="61"/>
        <v>0</v>
      </c>
      <c r="Q231">
        <f t="shared" si="61"/>
        <v>0</v>
      </c>
      <c r="R231">
        <f t="shared" si="58"/>
        <v>509.24502664695467</v>
      </c>
      <c r="S231">
        <f t="shared" si="55"/>
        <v>1.0662474516055909</v>
      </c>
      <c r="T231">
        <f t="shared" si="59"/>
        <v>1.1368836280554169</v>
      </c>
    </row>
    <row r="232" spans="1:20" x14ac:dyDescent="0.25">
      <c r="A232">
        <f t="shared" si="60"/>
        <v>840.99999999999</v>
      </c>
      <c r="B232">
        <v>789</v>
      </c>
      <c r="C232">
        <f t="shared" si="52"/>
        <v>267.55273741802193</v>
      </c>
      <c r="D232">
        <f t="shared" si="53"/>
        <v>398.27583755600563</v>
      </c>
      <c r="E232">
        <f t="shared" si="56"/>
        <v>521.44726258197807</v>
      </c>
      <c r="F232">
        <f t="shared" si="57"/>
        <v>483.91838632674484</v>
      </c>
      <c r="G232">
        <f t="shared" si="57"/>
        <v>9.7241195675305701</v>
      </c>
      <c r="H232">
        <f t="shared" si="57"/>
        <v>0</v>
      </c>
      <c r="I232">
        <f t="shared" si="57"/>
        <v>0</v>
      </c>
      <c r="J232">
        <f t="shared" si="54"/>
        <v>0</v>
      </c>
      <c r="K232">
        <f t="shared" si="54"/>
        <v>0</v>
      </c>
      <c r="L232">
        <f t="shared" si="54"/>
        <v>0</v>
      </c>
      <c r="M232">
        <f t="shared" si="54"/>
        <v>0</v>
      </c>
      <c r="N232">
        <f t="shared" ref="N232:Q251" si="62">N$5*EXP(-(($D232-N$6)^2)/(2*N$7^2))</f>
        <v>0</v>
      </c>
      <c r="O232">
        <f t="shared" si="62"/>
        <v>0</v>
      </c>
      <c r="P232">
        <f t="shared" si="62"/>
        <v>0</v>
      </c>
      <c r="Q232">
        <f t="shared" si="62"/>
        <v>0</v>
      </c>
      <c r="R232">
        <f t="shared" si="58"/>
        <v>493.64250589427542</v>
      </c>
      <c r="S232">
        <f t="shared" si="55"/>
        <v>27.80475668770265</v>
      </c>
      <c r="T232">
        <f t="shared" si="59"/>
        <v>773.1044944623452</v>
      </c>
    </row>
    <row r="233" spans="1:20" x14ac:dyDescent="0.25">
      <c r="A233">
        <f t="shared" si="60"/>
        <v>841.04999999998995</v>
      </c>
      <c r="B233">
        <v>735</v>
      </c>
      <c r="C233">
        <f t="shared" si="52"/>
        <v>267.41674893460413</v>
      </c>
      <c r="D233">
        <f t="shared" si="53"/>
        <v>398.22583755600567</v>
      </c>
      <c r="E233">
        <f t="shared" si="56"/>
        <v>467.58325106539587</v>
      </c>
      <c r="F233">
        <f t="shared" si="57"/>
        <v>468.71681130272805</v>
      </c>
      <c r="G233">
        <f t="shared" si="57"/>
        <v>8.2091310241930984</v>
      </c>
      <c r="H233">
        <f t="shared" si="57"/>
        <v>0</v>
      </c>
      <c r="I233">
        <f t="shared" si="57"/>
        <v>0</v>
      </c>
      <c r="J233">
        <f t="shared" si="54"/>
        <v>0</v>
      </c>
      <c r="K233">
        <f t="shared" si="54"/>
        <v>0</v>
      </c>
      <c r="L233">
        <f t="shared" si="54"/>
        <v>0</v>
      </c>
      <c r="M233">
        <f t="shared" si="54"/>
        <v>0</v>
      </c>
      <c r="N233">
        <f t="shared" si="62"/>
        <v>0</v>
      </c>
      <c r="O233">
        <f t="shared" si="62"/>
        <v>0</v>
      </c>
      <c r="P233">
        <f t="shared" si="62"/>
        <v>0</v>
      </c>
      <c r="Q233">
        <f t="shared" si="62"/>
        <v>0</v>
      </c>
      <c r="R233">
        <f t="shared" si="58"/>
        <v>476.92594232692113</v>
      </c>
      <c r="S233">
        <f t="shared" si="55"/>
        <v>-9.3426912615252604</v>
      </c>
      <c r="T233">
        <f t="shared" si="59"/>
        <v>87.285880008180456</v>
      </c>
    </row>
    <row r="234" spans="1:20" x14ac:dyDescent="0.25">
      <c r="A234">
        <f t="shared" si="60"/>
        <v>841.0999999999899</v>
      </c>
      <c r="B234">
        <v>722</v>
      </c>
      <c r="C234">
        <f t="shared" si="52"/>
        <v>267.28076045118632</v>
      </c>
      <c r="D234">
        <f t="shared" si="53"/>
        <v>398.17583755600572</v>
      </c>
      <c r="E234">
        <f t="shared" si="56"/>
        <v>454.71923954881368</v>
      </c>
      <c r="F234">
        <f t="shared" si="57"/>
        <v>452.31702331108238</v>
      </c>
      <c r="G234">
        <f t="shared" si="57"/>
        <v>6.9045929411336164</v>
      </c>
      <c r="H234">
        <f t="shared" si="57"/>
        <v>0</v>
      </c>
      <c r="I234">
        <f t="shared" si="57"/>
        <v>0</v>
      </c>
      <c r="J234">
        <f t="shared" si="54"/>
        <v>0</v>
      </c>
      <c r="K234">
        <f t="shared" si="54"/>
        <v>0</v>
      </c>
      <c r="L234">
        <f t="shared" si="54"/>
        <v>0</v>
      </c>
      <c r="M234">
        <f t="shared" si="54"/>
        <v>0</v>
      </c>
      <c r="N234">
        <f t="shared" si="62"/>
        <v>0</v>
      </c>
      <c r="O234">
        <f t="shared" si="62"/>
        <v>0</v>
      </c>
      <c r="P234">
        <f t="shared" si="62"/>
        <v>0</v>
      </c>
      <c r="Q234">
        <f t="shared" si="62"/>
        <v>0</v>
      </c>
      <c r="R234">
        <f t="shared" si="58"/>
        <v>459.22161625221599</v>
      </c>
      <c r="S234">
        <f t="shared" si="55"/>
        <v>-4.5023767034023194</v>
      </c>
      <c r="T234">
        <f t="shared" si="59"/>
        <v>20.271395979339939</v>
      </c>
    </row>
    <row r="235" spans="1:20" x14ac:dyDescent="0.25">
      <c r="A235">
        <f t="shared" si="60"/>
        <v>841.14999999998986</v>
      </c>
      <c r="B235">
        <v>710</v>
      </c>
      <c r="C235">
        <f t="shared" si="52"/>
        <v>267.14477196776897</v>
      </c>
      <c r="D235">
        <f t="shared" si="53"/>
        <v>398.12583755600576</v>
      </c>
      <c r="E235">
        <f t="shared" si="56"/>
        <v>442.85522803223103</v>
      </c>
      <c r="F235">
        <f t="shared" si="57"/>
        <v>434.87989586159017</v>
      </c>
      <c r="G235">
        <f t="shared" si="57"/>
        <v>5.7859272387207694</v>
      </c>
      <c r="H235">
        <f t="shared" si="57"/>
        <v>0</v>
      </c>
      <c r="I235">
        <f t="shared" si="57"/>
        <v>0</v>
      </c>
      <c r="J235">
        <f t="shared" si="54"/>
        <v>0</v>
      </c>
      <c r="K235">
        <f t="shared" si="54"/>
        <v>0</v>
      </c>
      <c r="L235">
        <f t="shared" si="54"/>
        <v>0</v>
      </c>
      <c r="M235">
        <f t="shared" si="54"/>
        <v>0</v>
      </c>
      <c r="N235">
        <f t="shared" si="62"/>
        <v>0</v>
      </c>
      <c r="O235">
        <f t="shared" si="62"/>
        <v>0</v>
      </c>
      <c r="P235">
        <f t="shared" si="62"/>
        <v>0</v>
      </c>
      <c r="Q235">
        <f t="shared" si="62"/>
        <v>0</v>
      </c>
      <c r="R235">
        <f t="shared" si="58"/>
        <v>440.66582310031094</v>
      </c>
      <c r="S235">
        <f t="shared" si="55"/>
        <v>2.1894049319200803</v>
      </c>
      <c r="T235">
        <f t="shared" si="59"/>
        <v>4.7934939559159719</v>
      </c>
    </row>
    <row r="236" spans="1:20" x14ac:dyDescent="0.25">
      <c r="A236">
        <f t="shared" si="60"/>
        <v>841.19999999998981</v>
      </c>
      <c r="B236">
        <v>672</v>
      </c>
      <c r="C236">
        <f t="shared" si="52"/>
        <v>267.00878348435117</v>
      </c>
      <c r="D236">
        <f t="shared" si="53"/>
        <v>398.07583755600581</v>
      </c>
      <c r="E236">
        <f t="shared" si="56"/>
        <v>404.99121651564883</v>
      </c>
      <c r="F236">
        <f t="shared" si="57"/>
        <v>416.5716633850999</v>
      </c>
      <c r="G236">
        <f t="shared" si="57"/>
        <v>4.8306086107253225</v>
      </c>
      <c r="H236">
        <f t="shared" si="57"/>
        <v>0</v>
      </c>
      <c r="I236">
        <f t="shared" si="57"/>
        <v>0</v>
      </c>
      <c r="J236">
        <f t="shared" si="54"/>
        <v>0</v>
      </c>
      <c r="K236">
        <f t="shared" si="54"/>
        <v>0</v>
      </c>
      <c r="L236">
        <f t="shared" si="54"/>
        <v>0</v>
      </c>
      <c r="M236">
        <f t="shared" si="54"/>
        <v>0</v>
      </c>
      <c r="N236">
        <f t="shared" si="62"/>
        <v>0</v>
      </c>
      <c r="O236">
        <f t="shared" si="62"/>
        <v>0</v>
      </c>
      <c r="P236">
        <f t="shared" si="62"/>
        <v>0</v>
      </c>
      <c r="Q236">
        <f t="shared" si="62"/>
        <v>0</v>
      </c>
      <c r="R236">
        <f t="shared" si="58"/>
        <v>421.40227199582523</v>
      </c>
      <c r="S236">
        <f t="shared" si="55"/>
        <v>-16.411055480176401</v>
      </c>
      <c r="T236">
        <f t="shared" si="59"/>
        <v>269.32274197342787</v>
      </c>
    </row>
    <row r="237" spans="1:20" x14ac:dyDescent="0.25">
      <c r="A237">
        <f t="shared" si="60"/>
        <v>841.24999999998977</v>
      </c>
      <c r="B237">
        <v>680</v>
      </c>
      <c r="C237">
        <f t="shared" si="52"/>
        <v>266.87279500093337</v>
      </c>
      <c r="D237">
        <f t="shared" si="53"/>
        <v>398.02583755600585</v>
      </c>
      <c r="E237">
        <f t="shared" si="56"/>
        <v>413.12720499906663</v>
      </c>
      <c r="F237">
        <f t="shared" si="57"/>
        <v>397.56131022394754</v>
      </c>
      <c r="G237">
        <f t="shared" si="57"/>
        <v>4.018136905463443</v>
      </c>
      <c r="H237">
        <f t="shared" si="57"/>
        <v>0</v>
      </c>
      <c r="I237">
        <f t="shared" si="57"/>
        <v>0</v>
      </c>
      <c r="J237">
        <f t="shared" si="54"/>
        <v>0</v>
      </c>
      <c r="K237">
        <f t="shared" si="54"/>
        <v>0</v>
      </c>
      <c r="L237">
        <f t="shared" si="54"/>
        <v>0</v>
      </c>
      <c r="M237">
        <f t="shared" si="54"/>
        <v>0</v>
      </c>
      <c r="N237">
        <f t="shared" si="62"/>
        <v>0</v>
      </c>
      <c r="O237">
        <f t="shared" si="62"/>
        <v>0</v>
      </c>
      <c r="P237">
        <f t="shared" si="62"/>
        <v>0</v>
      </c>
      <c r="Q237">
        <f t="shared" si="62"/>
        <v>0</v>
      </c>
      <c r="R237">
        <f t="shared" si="58"/>
        <v>401.57944712941099</v>
      </c>
      <c r="S237">
        <f t="shared" si="55"/>
        <v>11.547757869655641</v>
      </c>
      <c r="T237">
        <f t="shared" si="59"/>
        <v>133.35071181619378</v>
      </c>
    </row>
    <row r="238" spans="1:20" x14ac:dyDescent="0.25">
      <c r="A238">
        <f t="shared" si="60"/>
        <v>841.29999999998972</v>
      </c>
      <c r="B238">
        <v>619</v>
      </c>
      <c r="C238">
        <f t="shared" si="52"/>
        <v>266.73680651751556</v>
      </c>
      <c r="D238">
        <f t="shared" si="53"/>
        <v>397.9758375560059</v>
      </c>
      <c r="E238">
        <f t="shared" si="56"/>
        <v>352.26319348248444</v>
      </c>
      <c r="F238">
        <f t="shared" si="57"/>
        <v>378.01801511080618</v>
      </c>
      <c r="G238">
        <f t="shared" si="57"/>
        <v>3.3299798381273407</v>
      </c>
      <c r="H238">
        <f t="shared" si="57"/>
        <v>0</v>
      </c>
      <c r="I238">
        <f t="shared" si="57"/>
        <v>0</v>
      </c>
      <c r="J238">
        <f t="shared" si="54"/>
        <v>0</v>
      </c>
      <c r="K238">
        <f t="shared" si="54"/>
        <v>0</v>
      </c>
      <c r="L238">
        <f t="shared" si="54"/>
        <v>0</v>
      </c>
      <c r="M238">
        <f t="shared" si="54"/>
        <v>0</v>
      </c>
      <c r="N238">
        <f t="shared" si="62"/>
        <v>0</v>
      </c>
      <c r="O238">
        <f t="shared" si="62"/>
        <v>0</v>
      </c>
      <c r="P238">
        <f t="shared" si="62"/>
        <v>0</v>
      </c>
      <c r="Q238">
        <f t="shared" si="62"/>
        <v>0</v>
      </c>
      <c r="R238">
        <f t="shared" si="58"/>
        <v>381.34799494893349</v>
      </c>
      <c r="S238">
        <f t="shared" si="55"/>
        <v>-29.084801466449051</v>
      </c>
      <c r="T238">
        <f t="shared" si="59"/>
        <v>845.9256763427569</v>
      </c>
    </row>
    <row r="239" spans="1:20" x14ac:dyDescent="0.25">
      <c r="A239">
        <f t="shared" si="60"/>
        <v>841.34999999998968</v>
      </c>
      <c r="B239">
        <v>587</v>
      </c>
      <c r="C239">
        <f t="shared" si="52"/>
        <v>266.60081803409776</v>
      </c>
      <c r="D239">
        <f t="shared" si="53"/>
        <v>397.92583755600594</v>
      </c>
      <c r="E239">
        <f t="shared" si="56"/>
        <v>320.39918196590224</v>
      </c>
      <c r="F239">
        <f t="shared" si="57"/>
        <v>358.10870408390065</v>
      </c>
      <c r="G239">
        <f t="shared" si="57"/>
        <v>2.7494920832286791</v>
      </c>
      <c r="H239">
        <f t="shared" si="57"/>
        <v>0</v>
      </c>
      <c r="I239">
        <f t="shared" si="57"/>
        <v>0</v>
      </c>
      <c r="J239">
        <f t="shared" si="54"/>
        <v>0</v>
      </c>
      <c r="K239">
        <f t="shared" si="54"/>
        <v>0</v>
      </c>
      <c r="L239">
        <f t="shared" si="54"/>
        <v>0</v>
      </c>
      <c r="M239">
        <f t="shared" si="54"/>
        <v>0</v>
      </c>
      <c r="N239">
        <f t="shared" si="62"/>
        <v>0</v>
      </c>
      <c r="O239">
        <f t="shared" si="62"/>
        <v>0</v>
      </c>
      <c r="P239">
        <f t="shared" si="62"/>
        <v>0</v>
      </c>
      <c r="Q239">
        <f t="shared" si="62"/>
        <v>0</v>
      </c>
      <c r="R239">
        <f t="shared" si="58"/>
        <v>360.85819616712934</v>
      </c>
      <c r="S239">
        <f t="shared" si="55"/>
        <v>-40.459014201227092</v>
      </c>
      <c r="T239">
        <f t="shared" si="59"/>
        <v>1636.9318301350954</v>
      </c>
    </row>
    <row r="240" spans="1:20" x14ac:dyDescent="0.25">
      <c r="A240">
        <f t="shared" si="60"/>
        <v>841.39999999998963</v>
      </c>
      <c r="B240">
        <v>610</v>
      </c>
      <c r="C240">
        <f t="shared" si="52"/>
        <v>266.46482955067995</v>
      </c>
      <c r="D240">
        <f t="shared" si="53"/>
        <v>397.87583755600599</v>
      </c>
      <c r="E240">
        <f t="shared" si="56"/>
        <v>343.53517044932005</v>
      </c>
      <c r="F240">
        <f t="shared" si="57"/>
        <v>337.99575973623007</v>
      </c>
      <c r="G240">
        <f t="shared" si="57"/>
        <v>2.2618163464449159</v>
      </c>
      <c r="H240">
        <f t="shared" si="57"/>
        <v>0</v>
      </c>
      <c r="I240">
        <f t="shared" si="57"/>
        <v>0</v>
      </c>
      <c r="J240">
        <f t="shared" si="54"/>
        <v>0</v>
      </c>
      <c r="K240">
        <f t="shared" si="54"/>
        <v>0</v>
      </c>
      <c r="L240">
        <f t="shared" si="54"/>
        <v>0</v>
      </c>
      <c r="M240">
        <f t="shared" si="54"/>
        <v>0</v>
      </c>
      <c r="N240">
        <f t="shared" si="62"/>
        <v>0</v>
      </c>
      <c r="O240">
        <f t="shared" si="62"/>
        <v>0</v>
      </c>
      <c r="P240">
        <f t="shared" si="62"/>
        <v>0</v>
      </c>
      <c r="Q240">
        <f t="shared" si="62"/>
        <v>0</v>
      </c>
      <c r="R240">
        <f t="shared" si="58"/>
        <v>340.25757608267497</v>
      </c>
      <c r="S240">
        <f t="shared" si="55"/>
        <v>3.2775943666450758</v>
      </c>
      <c r="T240">
        <f t="shared" si="59"/>
        <v>10.742624832263536</v>
      </c>
    </row>
    <row r="241" spans="1:20" x14ac:dyDescent="0.25">
      <c r="A241">
        <f t="shared" si="60"/>
        <v>841.44999999998959</v>
      </c>
      <c r="B241">
        <v>598</v>
      </c>
      <c r="C241">
        <f t="shared" si="52"/>
        <v>266.32884106726215</v>
      </c>
      <c r="D241">
        <f t="shared" si="53"/>
        <v>397.82583755600604</v>
      </c>
      <c r="E241">
        <f t="shared" si="56"/>
        <v>331.67115893273785</v>
      </c>
      <c r="F241">
        <f t="shared" si="57"/>
        <v>317.83492849880275</v>
      </c>
      <c r="G241">
        <f t="shared" si="57"/>
        <v>1.8537714904449911</v>
      </c>
      <c r="H241">
        <f t="shared" si="57"/>
        <v>0</v>
      </c>
      <c r="I241">
        <f t="shared" si="57"/>
        <v>0</v>
      </c>
      <c r="J241">
        <f t="shared" si="54"/>
        <v>0</v>
      </c>
      <c r="K241">
        <f t="shared" si="54"/>
        <v>0</v>
      </c>
      <c r="L241">
        <f t="shared" si="54"/>
        <v>0</v>
      </c>
      <c r="M241">
        <f t="shared" si="54"/>
        <v>0</v>
      </c>
      <c r="N241">
        <f t="shared" si="62"/>
        <v>0</v>
      </c>
      <c r="O241">
        <f t="shared" si="62"/>
        <v>0</v>
      </c>
      <c r="P241">
        <f t="shared" si="62"/>
        <v>0</v>
      </c>
      <c r="Q241">
        <f t="shared" si="62"/>
        <v>0</v>
      </c>
      <c r="R241">
        <f t="shared" si="58"/>
        <v>319.68869998924777</v>
      </c>
      <c r="S241">
        <f t="shared" si="55"/>
        <v>11.982458943490087</v>
      </c>
      <c r="T241">
        <f t="shared" si="59"/>
        <v>143.57932233242559</v>
      </c>
    </row>
    <row r="242" spans="1:20" x14ac:dyDescent="0.25">
      <c r="A242">
        <f t="shared" si="60"/>
        <v>841.49999999998954</v>
      </c>
      <c r="B242">
        <v>541</v>
      </c>
      <c r="C242">
        <f t="shared" si="52"/>
        <v>266.1928525838448</v>
      </c>
      <c r="D242">
        <f t="shared" si="53"/>
        <v>397.77583755600608</v>
      </c>
      <c r="E242">
        <f t="shared" si="56"/>
        <v>274.8071474161552</v>
      </c>
      <c r="F242">
        <f t="shared" si="57"/>
        <v>297.77346056732381</v>
      </c>
      <c r="G242">
        <f t="shared" si="57"/>
        <v>1.5137322180359898</v>
      </c>
      <c r="H242">
        <f t="shared" si="57"/>
        <v>0</v>
      </c>
      <c r="I242">
        <f t="shared" si="57"/>
        <v>0</v>
      </c>
      <c r="J242">
        <f t="shared" si="54"/>
        <v>0</v>
      </c>
      <c r="K242">
        <f t="shared" si="54"/>
        <v>0</v>
      </c>
      <c r="L242">
        <f t="shared" si="54"/>
        <v>0</v>
      </c>
      <c r="M242">
        <f t="shared" si="54"/>
        <v>0</v>
      </c>
      <c r="N242">
        <f t="shared" si="62"/>
        <v>0</v>
      </c>
      <c r="O242">
        <f t="shared" si="62"/>
        <v>0</v>
      </c>
      <c r="P242">
        <f t="shared" si="62"/>
        <v>0</v>
      </c>
      <c r="Q242">
        <f t="shared" si="62"/>
        <v>0</v>
      </c>
      <c r="R242">
        <f t="shared" si="58"/>
        <v>299.28719278535982</v>
      </c>
      <c r="S242">
        <f t="shared" si="55"/>
        <v>-24.480045369204618</v>
      </c>
      <c r="T242">
        <f t="shared" si="59"/>
        <v>599.27262127831648</v>
      </c>
    </row>
    <row r="243" spans="1:20" x14ac:dyDescent="0.25">
      <c r="A243">
        <f t="shared" si="60"/>
        <v>841.5499999999895</v>
      </c>
      <c r="B243">
        <v>566</v>
      </c>
      <c r="C243">
        <f t="shared" si="52"/>
        <v>266.05686410042699</v>
      </c>
      <c r="D243">
        <f t="shared" si="53"/>
        <v>397.72583755600613</v>
      </c>
      <c r="E243">
        <f t="shared" si="56"/>
        <v>299.94313589957301</v>
      </c>
      <c r="F243">
        <f t="shared" si="57"/>
        <v>277.94850937222031</v>
      </c>
      <c r="G243">
        <f t="shared" si="57"/>
        <v>1.2315042234556621</v>
      </c>
      <c r="H243">
        <f t="shared" si="57"/>
        <v>0</v>
      </c>
      <c r="I243">
        <f t="shared" si="57"/>
        <v>0</v>
      </c>
      <c r="J243">
        <f t="shared" si="54"/>
        <v>0</v>
      </c>
      <c r="K243">
        <f t="shared" si="54"/>
        <v>0</v>
      </c>
      <c r="L243">
        <f t="shared" si="54"/>
        <v>0</v>
      </c>
      <c r="M243">
        <f t="shared" si="54"/>
        <v>0</v>
      </c>
      <c r="N243">
        <f t="shared" si="62"/>
        <v>0</v>
      </c>
      <c r="O243">
        <f t="shared" si="62"/>
        <v>0</v>
      </c>
      <c r="P243">
        <f t="shared" si="62"/>
        <v>0</v>
      </c>
      <c r="Q243">
        <f t="shared" si="62"/>
        <v>0</v>
      </c>
      <c r="R243">
        <f t="shared" si="58"/>
        <v>279.18001359567597</v>
      </c>
      <c r="S243">
        <f t="shared" si="55"/>
        <v>20.763122303897035</v>
      </c>
      <c r="T243">
        <f t="shared" si="59"/>
        <v>431.10724780658649</v>
      </c>
    </row>
    <row r="244" spans="1:20" x14ac:dyDescent="0.25">
      <c r="A244">
        <f t="shared" si="60"/>
        <v>841.59999999998945</v>
      </c>
      <c r="B244">
        <v>478</v>
      </c>
      <c r="C244">
        <f t="shared" si="52"/>
        <v>265.92087561700919</v>
      </c>
      <c r="D244">
        <f t="shared" si="53"/>
        <v>397.67583755600617</v>
      </c>
      <c r="E244">
        <f t="shared" si="56"/>
        <v>212.07912438299081</v>
      </c>
      <c r="F244">
        <f t="shared" si="57"/>
        <v>258.48580944504926</v>
      </c>
      <c r="G244">
        <f t="shared" si="57"/>
        <v>0.99819813040017258</v>
      </c>
      <c r="H244">
        <f t="shared" si="57"/>
        <v>0</v>
      </c>
      <c r="I244">
        <f t="shared" si="57"/>
        <v>0</v>
      </c>
      <c r="J244">
        <f t="shared" si="54"/>
        <v>0</v>
      </c>
      <c r="K244">
        <f t="shared" si="54"/>
        <v>0</v>
      </c>
      <c r="L244">
        <f t="shared" si="54"/>
        <v>0</v>
      </c>
      <c r="M244">
        <f t="shared" si="54"/>
        <v>0</v>
      </c>
      <c r="N244">
        <f t="shared" si="62"/>
        <v>0</v>
      </c>
      <c r="O244">
        <f t="shared" si="62"/>
        <v>0</v>
      </c>
      <c r="P244">
        <f t="shared" si="62"/>
        <v>0</v>
      </c>
      <c r="Q244">
        <f t="shared" si="62"/>
        <v>0</v>
      </c>
      <c r="R244">
        <f t="shared" si="58"/>
        <v>259.48400757544943</v>
      </c>
      <c r="S244">
        <f t="shared" si="55"/>
        <v>-47.404883192458612</v>
      </c>
      <c r="T244">
        <f t="shared" si="59"/>
        <v>2247.222950490645</v>
      </c>
    </row>
    <row r="245" spans="1:20" x14ac:dyDescent="0.25">
      <c r="A245">
        <f t="shared" si="60"/>
        <v>841.6499999999894</v>
      </c>
      <c r="B245">
        <v>475</v>
      </c>
      <c r="C245">
        <f t="shared" si="52"/>
        <v>265.78488713359138</v>
      </c>
      <c r="D245">
        <f t="shared" si="53"/>
        <v>397.62583755600622</v>
      </c>
      <c r="E245">
        <f t="shared" si="56"/>
        <v>209.21511286640862</v>
      </c>
      <c r="F245">
        <f t="shared" si="57"/>
        <v>239.49864342816844</v>
      </c>
      <c r="G245">
        <f t="shared" si="57"/>
        <v>0.80610496116241048</v>
      </c>
      <c r="H245">
        <f t="shared" si="57"/>
        <v>0</v>
      </c>
      <c r="I245">
        <f t="shared" si="57"/>
        <v>0</v>
      </c>
      <c r="J245">
        <f t="shared" si="54"/>
        <v>0</v>
      </c>
      <c r="K245">
        <f t="shared" si="54"/>
        <v>0</v>
      </c>
      <c r="L245">
        <f t="shared" si="54"/>
        <v>0</v>
      </c>
      <c r="M245">
        <f t="shared" si="54"/>
        <v>0</v>
      </c>
      <c r="N245">
        <f t="shared" si="62"/>
        <v>0</v>
      </c>
      <c r="O245">
        <f t="shared" si="62"/>
        <v>0</v>
      </c>
      <c r="P245">
        <f t="shared" si="62"/>
        <v>0</v>
      </c>
      <c r="Q245">
        <f t="shared" si="62"/>
        <v>0</v>
      </c>
      <c r="R245">
        <f t="shared" si="58"/>
        <v>240.30474838933085</v>
      </c>
      <c r="S245">
        <f t="shared" si="55"/>
        <v>-31.089635522922237</v>
      </c>
      <c r="T245">
        <f t="shared" si="59"/>
        <v>966.5654369481482</v>
      </c>
    </row>
    <row r="246" spans="1:20" x14ac:dyDescent="0.25">
      <c r="A246">
        <f t="shared" si="60"/>
        <v>841.69999999998936</v>
      </c>
      <c r="B246">
        <v>520</v>
      </c>
      <c r="C246">
        <f t="shared" si="52"/>
        <v>265.64889865017358</v>
      </c>
      <c r="D246">
        <f t="shared" si="53"/>
        <v>397.57583755600626</v>
      </c>
      <c r="E246">
        <f t="shared" si="56"/>
        <v>254.35110134982642</v>
      </c>
      <c r="F246">
        <f t="shared" si="57"/>
        <v>221.0871010726118</v>
      </c>
      <c r="G246">
        <f t="shared" si="57"/>
        <v>0.64857533901134734</v>
      </c>
      <c r="H246">
        <f t="shared" si="57"/>
        <v>0</v>
      </c>
      <c r="I246">
        <f t="shared" si="57"/>
        <v>0</v>
      </c>
      <c r="J246">
        <f t="shared" si="54"/>
        <v>0</v>
      </c>
      <c r="K246">
        <f t="shared" si="54"/>
        <v>0</v>
      </c>
      <c r="L246">
        <f t="shared" si="54"/>
        <v>0</v>
      </c>
      <c r="M246">
        <f t="shared" si="54"/>
        <v>0</v>
      </c>
      <c r="N246">
        <f t="shared" si="62"/>
        <v>0</v>
      </c>
      <c r="O246">
        <f t="shared" si="62"/>
        <v>0</v>
      </c>
      <c r="P246">
        <f t="shared" si="62"/>
        <v>0</v>
      </c>
      <c r="Q246">
        <f t="shared" si="62"/>
        <v>0</v>
      </c>
      <c r="R246">
        <f t="shared" si="58"/>
        <v>221.73567641162316</v>
      </c>
      <c r="S246">
        <f t="shared" si="55"/>
        <v>32.615424938203262</v>
      </c>
      <c r="T246">
        <f t="shared" si="59"/>
        <v>1063.7659438995713</v>
      </c>
    </row>
    <row r="247" spans="1:20" x14ac:dyDescent="0.25">
      <c r="A247">
        <f t="shared" si="60"/>
        <v>841.74999999998931</v>
      </c>
      <c r="B247">
        <v>464</v>
      </c>
      <c r="C247">
        <f t="shared" si="52"/>
        <v>265.51291016675577</v>
      </c>
      <c r="D247">
        <f t="shared" si="53"/>
        <v>397.52583755600631</v>
      </c>
      <c r="E247">
        <f t="shared" si="56"/>
        <v>198.48708983324423</v>
      </c>
      <c r="F247">
        <f t="shared" si="57"/>
        <v>203.3376256111012</v>
      </c>
      <c r="G247">
        <f t="shared" si="57"/>
        <v>0.51990412600018976</v>
      </c>
      <c r="H247">
        <f t="shared" si="57"/>
        <v>0</v>
      </c>
      <c r="I247">
        <f t="shared" si="57"/>
        <v>0</v>
      </c>
      <c r="J247">
        <f t="shared" si="54"/>
        <v>0</v>
      </c>
      <c r="K247">
        <f t="shared" si="54"/>
        <v>0</v>
      </c>
      <c r="L247">
        <f t="shared" si="54"/>
        <v>0</v>
      </c>
      <c r="M247">
        <f t="shared" si="54"/>
        <v>0</v>
      </c>
      <c r="N247">
        <f t="shared" si="62"/>
        <v>0</v>
      </c>
      <c r="O247">
        <f t="shared" si="62"/>
        <v>0</v>
      </c>
      <c r="P247">
        <f t="shared" si="62"/>
        <v>0</v>
      </c>
      <c r="Q247">
        <f t="shared" si="62"/>
        <v>0</v>
      </c>
      <c r="R247">
        <f t="shared" si="58"/>
        <v>203.8575297371014</v>
      </c>
      <c r="S247">
        <f t="shared" si="55"/>
        <v>-5.3704399038571751</v>
      </c>
      <c r="T247">
        <f t="shared" si="59"/>
        <v>28.841624760941464</v>
      </c>
    </row>
    <row r="248" spans="1:20" x14ac:dyDescent="0.25">
      <c r="A248">
        <f t="shared" si="60"/>
        <v>841.79999999998927</v>
      </c>
      <c r="B248">
        <v>466</v>
      </c>
      <c r="C248">
        <f t="shared" si="52"/>
        <v>265.37692168333797</v>
      </c>
      <c r="D248">
        <f t="shared" si="53"/>
        <v>397.47583755600635</v>
      </c>
      <c r="E248">
        <f t="shared" si="56"/>
        <v>200.62307831666203</v>
      </c>
      <c r="F248">
        <f t="shared" si="57"/>
        <v>186.32283608706373</v>
      </c>
      <c r="G248">
        <f t="shared" si="57"/>
        <v>0.4152217477575193</v>
      </c>
      <c r="H248">
        <f t="shared" si="57"/>
        <v>0</v>
      </c>
      <c r="I248">
        <f t="shared" si="57"/>
        <v>0</v>
      </c>
      <c r="J248">
        <f t="shared" si="54"/>
        <v>0</v>
      </c>
      <c r="K248">
        <f t="shared" si="54"/>
        <v>0</v>
      </c>
      <c r="L248">
        <f t="shared" si="54"/>
        <v>0</v>
      </c>
      <c r="M248">
        <f t="shared" si="54"/>
        <v>0</v>
      </c>
      <c r="N248">
        <f t="shared" si="62"/>
        <v>0</v>
      </c>
      <c r="O248">
        <f t="shared" si="62"/>
        <v>0</v>
      </c>
      <c r="P248">
        <f t="shared" si="62"/>
        <v>0</v>
      </c>
      <c r="Q248">
        <f t="shared" si="62"/>
        <v>0</v>
      </c>
      <c r="R248">
        <f t="shared" si="58"/>
        <v>186.73805783482126</v>
      </c>
      <c r="S248">
        <f t="shared" si="55"/>
        <v>13.885020481840769</v>
      </c>
      <c r="T248">
        <f t="shared" si="59"/>
        <v>192.79379378113765</v>
      </c>
    </row>
    <row r="249" spans="1:20" x14ac:dyDescent="0.25">
      <c r="A249">
        <f t="shared" si="60"/>
        <v>841.84999999998922</v>
      </c>
      <c r="B249">
        <v>474</v>
      </c>
      <c r="C249">
        <f t="shared" si="52"/>
        <v>265.24093319992062</v>
      </c>
      <c r="D249">
        <f t="shared" si="53"/>
        <v>397.4258375560064</v>
      </c>
      <c r="E249">
        <f t="shared" si="56"/>
        <v>208.75906680007938</v>
      </c>
      <c r="F249">
        <f t="shared" si="57"/>
        <v>170.10160823680729</v>
      </c>
      <c r="G249">
        <f t="shared" si="57"/>
        <v>0.3303930595396819</v>
      </c>
      <c r="H249">
        <f t="shared" si="57"/>
        <v>0</v>
      </c>
      <c r="I249">
        <f t="shared" si="57"/>
        <v>0</v>
      </c>
      <c r="J249">
        <f t="shared" si="54"/>
        <v>0</v>
      </c>
      <c r="K249">
        <f t="shared" si="54"/>
        <v>0</v>
      </c>
      <c r="L249">
        <f t="shared" si="54"/>
        <v>0</v>
      </c>
      <c r="M249">
        <f t="shared" si="54"/>
        <v>0</v>
      </c>
      <c r="N249">
        <f t="shared" si="62"/>
        <v>0</v>
      </c>
      <c r="O249">
        <f t="shared" si="62"/>
        <v>0</v>
      </c>
      <c r="P249">
        <f t="shared" si="62"/>
        <v>0</v>
      </c>
      <c r="Q249">
        <f t="shared" si="62"/>
        <v>0</v>
      </c>
      <c r="R249">
        <f t="shared" si="58"/>
        <v>170.43200129634698</v>
      </c>
      <c r="S249">
        <f t="shared" si="55"/>
        <v>38.327065503732399</v>
      </c>
      <c r="T249">
        <f t="shared" si="59"/>
        <v>1468.9639501273941</v>
      </c>
    </row>
    <row r="250" spans="1:20" x14ac:dyDescent="0.25">
      <c r="A250">
        <f t="shared" si="60"/>
        <v>841.89999999998918</v>
      </c>
      <c r="B250">
        <v>405</v>
      </c>
      <c r="C250">
        <f t="shared" si="52"/>
        <v>265.10494471650281</v>
      </c>
      <c r="D250">
        <f t="shared" si="53"/>
        <v>397.37583755600645</v>
      </c>
      <c r="E250">
        <f t="shared" si="56"/>
        <v>139.89505528349719</v>
      </c>
      <c r="F250">
        <f t="shared" si="57"/>
        <v>154.7193914894597</v>
      </c>
      <c r="G250">
        <f t="shared" si="57"/>
        <v>0.26192426541037234</v>
      </c>
      <c r="H250">
        <f t="shared" si="57"/>
        <v>0</v>
      </c>
      <c r="I250">
        <f t="shared" si="57"/>
        <v>0</v>
      </c>
      <c r="J250">
        <f t="shared" si="54"/>
        <v>0</v>
      </c>
      <c r="K250">
        <f t="shared" si="54"/>
        <v>0</v>
      </c>
      <c r="L250">
        <f t="shared" si="54"/>
        <v>0</v>
      </c>
      <c r="M250">
        <f t="shared" si="54"/>
        <v>0</v>
      </c>
      <c r="N250">
        <f t="shared" si="62"/>
        <v>0</v>
      </c>
      <c r="O250">
        <f t="shared" si="62"/>
        <v>0</v>
      </c>
      <c r="P250">
        <f t="shared" si="62"/>
        <v>0</v>
      </c>
      <c r="Q250">
        <f t="shared" si="62"/>
        <v>0</v>
      </c>
      <c r="R250">
        <f t="shared" si="58"/>
        <v>154.98131575487008</v>
      </c>
      <c r="S250">
        <f t="shared" si="55"/>
        <v>-15.086260471372896</v>
      </c>
      <c r="T250">
        <f t="shared" si="59"/>
        <v>227.59525501010833</v>
      </c>
    </row>
    <row r="251" spans="1:20" x14ac:dyDescent="0.25">
      <c r="A251">
        <f t="shared" si="60"/>
        <v>841.94999999998913</v>
      </c>
      <c r="B251">
        <v>397</v>
      </c>
      <c r="C251">
        <f t="shared" si="52"/>
        <v>264.96895623308501</v>
      </c>
      <c r="D251">
        <f t="shared" si="53"/>
        <v>397.32583755600649</v>
      </c>
      <c r="E251">
        <f t="shared" si="56"/>
        <v>132.03104376691499</v>
      </c>
      <c r="F251">
        <f t="shared" si="57"/>
        <v>140.20873565324641</v>
      </c>
      <c r="G251">
        <f t="shared" si="57"/>
        <v>0.20687811426482677</v>
      </c>
      <c r="H251">
        <f t="shared" si="57"/>
        <v>0</v>
      </c>
      <c r="I251">
        <f t="shared" si="57"/>
        <v>0</v>
      </c>
      <c r="J251">
        <f t="shared" si="54"/>
        <v>0</v>
      </c>
      <c r="K251">
        <f t="shared" si="54"/>
        <v>0</v>
      </c>
      <c r="L251">
        <f t="shared" si="54"/>
        <v>0</v>
      </c>
      <c r="M251">
        <f t="shared" si="54"/>
        <v>0</v>
      </c>
      <c r="N251">
        <f t="shared" si="62"/>
        <v>0</v>
      </c>
      <c r="O251">
        <f t="shared" si="62"/>
        <v>0</v>
      </c>
      <c r="P251">
        <f t="shared" si="62"/>
        <v>0</v>
      </c>
      <c r="Q251">
        <f t="shared" si="62"/>
        <v>0</v>
      </c>
      <c r="R251">
        <f t="shared" si="58"/>
        <v>140.41561376751125</v>
      </c>
      <c r="S251">
        <f t="shared" si="55"/>
        <v>-8.3845700005962556</v>
      </c>
      <c r="T251">
        <f t="shared" si="59"/>
        <v>70.30101409489869</v>
      </c>
    </row>
    <row r="252" spans="1:20" x14ac:dyDescent="0.25">
      <c r="A252">
        <f t="shared" si="60"/>
        <v>841.99999999998909</v>
      </c>
      <c r="B252">
        <v>378</v>
      </c>
      <c r="C252">
        <f t="shared" si="52"/>
        <v>264.8329677496672</v>
      </c>
      <c r="D252">
        <f t="shared" si="53"/>
        <v>397.27583755600654</v>
      </c>
      <c r="E252">
        <f t="shared" si="56"/>
        <v>113.1670322503328</v>
      </c>
      <c r="F252">
        <f t="shared" si="57"/>
        <v>126.58999793916963</v>
      </c>
      <c r="G252">
        <f t="shared" si="57"/>
        <v>0.16279736026093744</v>
      </c>
      <c r="H252">
        <f t="shared" si="57"/>
        <v>0</v>
      </c>
      <c r="I252">
        <f t="shared" si="57"/>
        <v>0</v>
      </c>
      <c r="J252">
        <f t="shared" si="54"/>
        <v>0</v>
      </c>
      <c r="K252">
        <f t="shared" si="54"/>
        <v>0</v>
      </c>
      <c r="L252">
        <f t="shared" si="54"/>
        <v>0</v>
      </c>
      <c r="M252">
        <f t="shared" si="54"/>
        <v>0</v>
      </c>
      <c r="N252">
        <f t="shared" ref="N252:Q271" si="63">N$5*EXP(-(($D252-N$6)^2)/(2*N$7^2))</f>
        <v>0</v>
      </c>
      <c r="O252">
        <f t="shared" si="63"/>
        <v>0</v>
      </c>
      <c r="P252">
        <f t="shared" si="63"/>
        <v>0</v>
      </c>
      <c r="Q252">
        <f t="shared" si="63"/>
        <v>0</v>
      </c>
      <c r="R252">
        <f t="shared" si="58"/>
        <v>126.75279529943057</v>
      </c>
      <c r="S252">
        <f t="shared" si="55"/>
        <v>-13.585763049097778</v>
      </c>
      <c r="T252">
        <f t="shared" si="59"/>
        <v>184.57295762623056</v>
      </c>
    </row>
    <row r="253" spans="1:20" x14ac:dyDescent="0.25">
      <c r="A253">
        <f t="shared" si="60"/>
        <v>842.04999999998904</v>
      </c>
      <c r="B253">
        <v>370</v>
      </c>
      <c r="C253">
        <f t="shared" si="52"/>
        <v>264.6969792662494</v>
      </c>
      <c r="D253">
        <f t="shared" si="53"/>
        <v>397.22583755600658</v>
      </c>
      <c r="E253">
        <f t="shared" si="56"/>
        <v>105.3030207337506</v>
      </c>
      <c r="F253">
        <f t="shared" si="57"/>
        <v>113.87219913467429</v>
      </c>
      <c r="G253">
        <f t="shared" si="57"/>
        <v>0.12763628753193065</v>
      </c>
      <c r="H253">
        <f t="shared" si="57"/>
        <v>0</v>
      </c>
      <c r="I253">
        <f t="shared" si="57"/>
        <v>0</v>
      </c>
      <c r="J253">
        <f t="shared" si="54"/>
        <v>0</v>
      </c>
      <c r="K253">
        <f t="shared" si="54"/>
        <v>0</v>
      </c>
      <c r="L253">
        <f t="shared" si="54"/>
        <v>0</v>
      </c>
      <c r="M253">
        <f t="shared" si="54"/>
        <v>0</v>
      </c>
      <c r="N253">
        <f t="shared" si="63"/>
        <v>0</v>
      </c>
      <c r="O253">
        <f t="shared" si="63"/>
        <v>0</v>
      </c>
      <c r="P253">
        <f t="shared" si="63"/>
        <v>0</v>
      </c>
      <c r="Q253">
        <f t="shared" si="63"/>
        <v>0</v>
      </c>
      <c r="R253">
        <f t="shared" si="58"/>
        <v>113.99983542220622</v>
      </c>
      <c r="S253">
        <f t="shared" si="55"/>
        <v>-8.6968146884556177</v>
      </c>
      <c r="T253">
        <f t="shared" si="59"/>
        <v>75.634585725337388</v>
      </c>
    </row>
    <row r="254" spans="1:20" x14ac:dyDescent="0.25">
      <c r="A254">
        <f t="shared" si="60"/>
        <v>842.099999999989</v>
      </c>
      <c r="B254">
        <v>381</v>
      </c>
      <c r="C254">
        <f t="shared" si="52"/>
        <v>264.5609907828316</v>
      </c>
      <c r="D254">
        <f t="shared" si="53"/>
        <v>397.17583755600663</v>
      </c>
      <c r="E254">
        <f t="shared" si="56"/>
        <v>116.4390092171684</v>
      </c>
      <c r="F254">
        <f t="shared" si="57"/>
        <v>102.05399694305271</v>
      </c>
      <c r="G254">
        <f t="shared" si="57"/>
        <v>9.9699955435089069E-2</v>
      </c>
      <c r="H254">
        <f t="shared" si="57"/>
        <v>0</v>
      </c>
      <c r="I254">
        <f t="shared" si="57"/>
        <v>0</v>
      </c>
      <c r="J254">
        <f t="shared" si="54"/>
        <v>0</v>
      </c>
      <c r="K254">
        <f t="shared" si="54"/>
        <v>0</v>
      </c>
      <c r="L254">
        <f t="shared" si="54"/>
        <v>0</v>
      </c>
      <c r="M254">
        <f t="shared" si="54"/>
        <v>0</v>
      </c>
      <c r="N254">
        <f t="shared" si="63"/>
        <v>0</v>
      </c>
      <c r="O254">
        <f t="shared" si="63"/>
        <v>0</v>
      </c>
      <c r="P254">
        <f t="shared" si="63"/>
        <v>0</v>
      </c>
      <c r="Q254">
        <f t="shared" si="63"/>
        <v>0</v>
      </c>
      <c r="R254">
        <f t="shared" si="58"/>
        <v>102.15369689848779</v>
      </c>
      <c r="S254">
        <f t="shared" si="55"/>
        <v>14.28531231868061</v>
      </c>
      <c r="T254">
        <f t="shared" si="59"/>
        <v>204.07014804224798</v>
      </c>
    </row>
    <row r="255" spans="1:20" x14ac:dyDescent="0.25">
      <c r="A255">
        <f t="shared" si="60"/>
        <v>842.14999999998895</v>
      </c>
      <c r="B255">
        <v>357</v>
      </c>
      <c r="C255">
        <f t="shared" si="52"/>
        <v>264.42500229941379</v>
      </c>
      <c r="D255">
        <f t="shared" si="53"/>
        <v>397.12583755600667</v>
      </c>
      <c r="E255">
        <f t="shared" si="56"/>
        <v>92.574997700586209</v>
      </c>
      <c r="F255">
        <f t="shared" si="57"/>
        <v>91.124744678573848</v>
      </c>
      <c r="G255">
        <f t="shared" si="57"/>
        <v>7.7590716102235308E-2</v>
      </c>
      <c r="H255">
        <f t="shared" si="57"/>
        <v>0</v>
      </c>
      <c r="I255">
        <f t="shared" si="57"/>
        <v>0</v>
      </c>
      <c r="J255">
        <f t="shared" si="54"/>
        <v>0</v>
      </c>
      <c r="K255">
        <f t="shared" si="54"/>
        <v>0</v>
      </c>
      <c r="L255">
        <f t="shared" si="54"/>
        <v>0</v>
      </c>
      <c r="M255">
        <f t="shared" si="54"/>
        <v>0</v>
      </c>
      <c r="N255">
        <f t="shared" si="63"/>
        <v>0</v>
      </c>
      <c r="O255">
        <f t="shared" si="63"/>
        <v>0</v>
      </c>
      <c r="P255">
        <f t="shared" si="63"/>
        <v>0</v>
      </c>
      <c r="Q255">
        <f t="shared" si="63"/>
        <v>0</v>
      </c>
      <c r="R255">
        <f t="shared" si="58"/>
        <v>91.202335394676084</v>
      </c>
      <c r="S255">
        <f t="shared" si="55"/>
        <v>1.3726623059101257</v>
      </c>
      <c r="T255">
        <f t="shared" si="59"/>
        <v>1.8842018060665036</v>
      </c>
    </row>
    <row r="256" spans="1:20" x14ac:dyDescent="0.25">
      <c r="A256">
        <f t="shared" si="60"/>
        <v>842.1999999999889</v>
      </c>
      <c r="B256">
        <v>368</v>
      </c>
      <c r="C256">
        <f t="shared" si="52"/>
        <v>264.28901381599644</v>
      </c>
      <c r="D256">
        <f t="shared" si="53"/>
        <v>397.07583755600672</v>
      </c>
      <c r="E256">
        <f t="shared" si="56"/>
        <v>103.71098618400356</v>
      </c>
      <c r="F256">
        <f t="shared" si="57"/>
        <v>81.06560455469824</v>
      </c>
      <c r="G256">
        <f t="shared" si="57"/>
        <v>6.0161485517671573E-2</v>
      </c>
      <c r="H256">
        <f t="shared" si="57"/>
        <v>0</v>
      </c>
      <c r="I256">
        <f t="shared" si="57"/>
        <v>0</v>
      </c>
      <c r="J256">
        <f t="shared" si="54"/>
        <v>0</v>
      </c>
      <c r="K256">
        <f t="shared" si="54"/>
        <v>0</v>
      </c>
      <c r="L256">
        <f t="shared" si="54"/>
        <v>0</v>
      </c>
      <c r="M256">
        <f t="shared" si="54"/>
        <v>0</v>
      </c>
      <c r="N256">
        <f t="shared" si="63"/>
        <v>0</v>
      </c>
      <c r="O256">
        <f t="shared" si="63"/>
        <v>0</v>
      </c>
      <c r="P256">
        <f t="shared" si="63"/>
        <v>0</v>
      </c>
      <c r="Q256">
        <f t="shared" si="63"/>
        <v>0</v>
      </c>
      <c r="R256">
        <f t="shared" si="58"/>
        <v>81.125766040215908</v>
      </c>
      <c r="S256">
        <f t="shared" si="55"/>
        <v>22.585220143787652</v>
      </c>
      <c r="T256">
        <f t="shared" si="59"/>
        <v>510.09216894335151</v>
      </c>
    </row>
    <row r="257" spans="1:20" x14ac:dyDescent="0.25">
      <c r="A257">
        <f t="shared" si="60"/>
        <v>842.24999999998886</v>
      </c>
      <c r="B257">
        <v>328</v>
      </c>
      <c r="C257">
        <f t="shared" si="52"/>
        <v>264.15302533257864</v>
      </c>
      <c r="D257">
        <f t="shared" si="53"/>
        <v>397.02583755600676</v>
      </c>
      <c r="E257">
        <f t="shared" si="56"/>
        <v>63.846974667421364</v>
      </c>
      <c r="F257">
        <f t="shared" si="57"/>
        <v>71.850686604290644</v>
      </c>
      <c r="G257">
        <f t="shared" si="57"/>
        <v>4.647520756706236E-2</v>
      </c>
      <c r="H257">
        <f t="shared" si="57"/>
        <v>0</v>
      </c>
      <c r="I257">
        <f t="shared" si="57"/>
        <v>0</v>
      </c>
      <c r="J257">
        <f t="shared" si="54"/>
        <v>0</v>
      </c>
      <c r="K257">
        <f t="shared" si="54"/>
        <v>0</v>
      </c>
      <c r="L257">
        <f t="shared" si="54"/>
        <v>0</v>
      </c>
      <c r="M257">
        <f t="shared" si="54"/>
        <v>0</v>
      </c>
      <c r="N257">
        <f t="shared" si="63"/>
        <v>0</v>
      </c>
      <c r="O257">
        <f t="shared" si="63"/>
        <v>0</v>
      </c>
      <c r="P257">
        <f t="shared" si="63"/>
        <v>0</v>
      </c>
      <c r="Q257">
        <f t="shared" si="63"/>
        <v>0</v>
      </c>
      <c r="R257">
        <f t="shared" si="58"/>
        <v>71.8971618118577</v>
      </c>
      <c r="S257">
        <f t="shared" si="55"/>
        <v>-8.050187144436336</v>
      </c>
      <c r="T257">
        <f t="shared" si="59"/>
        <v>64.80551306044805</v>
      </c>
    </row>
    <row r="258" spans="1:20" x14ac:dyDescent="0.25">
      <c r="A258">
        <f t="shared" si="60"/>
        <v>842.29999999998881</v>
      </c>
      <c r="B258">
        <v>355</v>
      </c>
      <c r="C258">
        <f t="shared" si="52"/>
        <v>264.01703684916083</v>
      </c>
      <c r="D258">
        <f t="shared" si="53"/>
        <v>396.97583755600681</v>
      </c>
      <c r="E258">
        <f t="shared" si="56"/>
        <v>90.982963150839169</v>
      </c>
      <c r="F258">
        <f t="shared" si="57"/>
        <v>63.448186693132627</v>
      </c>
      <c r="G258">
        <f t="shared" si="57"/>
        <v>3.5769932465277571E-2</v>
      </c>
      <c r="H258">
        <f t="shared" si="57"/>
        <v>0</v>
      </c>
      <c r="I258">
        <f t="shared" si="57"/>
        <v>0</v>
      </c>
      <c r="J258">
        <f t="shared" si="54"/>
        <v>0</v>
      </c>
      <c r="K258">
        <f t="shared" si="54"/>
        <v>0</v>
      </c>
      <c r="L258">
        <f t="shared" si="54"/>
        <v>0</v>
      </c>
      <c r="M258">
        <f t="shared" si="54"/>
        <v>0</v>
      </c>
      <c r="N258">
        <f t="shared" si="63"/>
        <v>0</v>
      </c>
      <c r="O258">
        <f t="shared" si="63"/>
        <v>0</v>
      </c>
      <c r="P258">
        <f t="shared" si="63"/>
        <v>0</v>
      </c>
      <c r="Q258">
        <f t="shared" si="63"/>
        <v>0</v>
      </c>
      <c r="R258">
        <f t="shared" si="58"/>
        <v>63.483956625597905</v>
      </c>
      <c r="S258">
        <f t="shared" si="55"/>
        <v>27.499006525241263</v>
      </c>
      <c r="T258">
        <f t="shared" si="59"/>
        <v>756.1953598752616</v>
      </c>
    </row>
    <row r="259" spans="1:20" x14ac:dyDescent="0.25">
      <c r="A259">
        <f t="shared" si="60"/>
        <v>842.34999999998877</v>
      </c>
      <c r="B259">
        <v>321</v>
      </c>
      <c r="C259">
        <f t="shared" si="52"/>
        <v>263.88104836574303</v>
      </c>
      <c r="D259">
        <f t="shared" si="53"/>
        <v>396.92583755600685</v>
      </c>
      <c r="E259">
        <f t="shared" si="56"/>
        <v>57.118951634256973</v>
      </c>
      <c r="F259">
        <f t="shared" si="57"/>
        <v>55.821499990119982</v>
      </c>
      <c r="G259">
        <f t="shared" si="57"/>
        <v>2.742893199190698E-2</v>
      </c>
      <c r="H259">
        <f t="shared" si="57"/>
        <v>0</v>
      </c>
      <c r="I259">
        <f t="shared" si="57"/>
        <v>0</v>
      </c>
      <c r="J259">
        <f t="shared" si="54"/>
        <v>0</v>
      </c>
      <c r="K259">
        <f t="shared" si="54"/>
        <v>0</v>
      </c>
      <c r="L259">
        <f t="shared" si="54"/>
        <v>0</v>
      </c>
      <c r="M259">
        <f t="shared" si="54"/>
        <v>0</v>
      </c>
      <c r="N259">
        <f t="shared" si="63"/>
        <v>0</v>
      </c>
      <c r="O259">
        <f t="shared" si="63"/>
        <v>0</v>
      </c>
      <c r="P259">
        <f t="shared" si="63"/>
        <v>0</v>
      </c>
      <c r="Q259">
        <f t="shared" si="63"/>
        <v>0</v>
      </c>
      <c r="R259">
        <f t="shared" si="58"/>
        <v>55.848928922111888</v>
      </c>
      <c r="S259">
        <f t="shared" si="55"/>
        <v>1.2700227121450851</v>
      </c>
      <c r="T259">
        <f t="shared" si="59"/>
        <v>1.6129576893643578</v>
      </c>
    </row>
    <row r="260" spans="1:20" x14ac:dyDescent="0.25">
      <c r="A260">
        <f t="shared" si="60"/>
        <v>842.39999999998872</v>
      </c>
      <c r="B260">
        <v>309</v>
      </c>
      <c r="C260">
        <f t="shared" si="52"/>
        <v>263.74505988232522</v>
      </c>
      <c r="D260">
        <f t="shared" si="53"/>
        <v>396.8758375560069</v>
      </c>
      <c r="E260">
        <f t="shared" si="56"/>
        <v>45.254940117674778</v>
      </c>
      <c r="F260">
        <f t="shared" si="57"/>
        <v>48.930289496558522</v>
      </c>
      <c r="G260">
        <f t="shared" si="57"/>
        <v>2.0955289767236103E-2</v>
      </c>
      <c r="H260">
        <f t="shared" si="57"/>
        <v>0</v>
      </c>
      <c r="I260">
        <f t="shared" si="57"/>
        <v>0</v>
      </c>
      <c r="J260">
        <f t="shared" si="54"/>
        <v>0</v>
      </c>
      <c r="K260">
        <f t="shared" si="54"/>
        <v>0</v>
      </c>
      <c r="L260">
        <f t="shared" si="54"/>
        <v>0</v>
      </c>
      <c r="M260">
        <f t="shared" si="54"/>
        <v>0</v>
      </c>
      <c r="N260">
        <f t="shared" si="63"/>
        <v>0</v>
      </c>
      <c r="O260">
        <f t="shared" si="63"/>
        <v>0</v>
      </c>
      <c r="P260">
        <f t="shared" si="63"/>
        <v>0</v>
      </c>
      <c r="Q260">
        <f t="shared" si="63"/>
        <v>0</v>
      </c>
      <c r="R260">
        <f t="shared" si="58"/>
        <v>48.951244786325759</v>
      </c>
      <c r="S260">
        <f t="shared" si="55"/>
        <v>-3.6963046686509813</v>
      </c>
      <c r="T260">
        <f t="shared" si="59"/>
        <v>13.662668203491041</v>
      </c>
    </row>
    <row r="261" spans="1:20" x14ac:dyDescent="0.25">
      <c r="A261">
        <f t="shared" si="60"/>
        <v>842.44999999998868</v>
      </c>
      <c r="B261">
        <v>290</v>
      </c>
      <c r="C261">
        <f t="shared" si="52"/>
        <v>263.60907139890742</v>
      </c>
      <c r="D261">
        <f t="shared" si="53"/>
        <v>396.82583755600695</v>
      </c>
      <c r="E261">
        <f t="shared" si="56"/>
        <v>26.390928601092583</v>
      </c>
      <c r="F261">
        <f t="shared" si="57"/>
        <v>42.731492674233479</v>
      </c>
      <c r="G261">
        <f t="shared" si="57"/>
        <v>1.5950431593648631E-2</v>
      </c>
      <c r="H261">
        <f t="shared" si="57"/>
        <v>0</v>
      </c>
      <c r="I261">
        <f t="shared" si="57"/>
        <v>0</v>
      </c>
      <c r="J261">
        <f t="shared" si="54"/>
        <v>0</v>
      </c>
      <c r="K261">
        <f t="shared" si="54"/>
        <v>0</v>
      </c>
      <c r="L261">
        <f t="shared" si="54"/>
        <v>0</v>
      </c>
      <c r="M261">
        <f t="shared" si="54"/>
        <v>0</v>
      </c>
      <c r="N261">
        <f t="shared" si="63"/>
        <v>0</v>
      </c>
      <c r="O261">
        <f t="shared" si="63"/>
        <v>0</v>
      </c>
      <c r="P261">
        <f t="shared" si="63"/>
        <v>0</v>
      </c>
      <c r="Q261">
        <f t="shared" si="63"/>
        <v>0</v>
      </c>
      <c r="R261">
        <f t="shared" si="58"/>
        <v>42.747443105827131</v>
      </c>
      <c r="S261">
        <f t="shared" si="55"/>
        <v>-16.356514504734548</v>
      </c>
      <c r="T261">
        <f t="shared" si="59"/>
        <v>267.53556674359169</v>
      </c>
    </row>
    <row r="262" spans="1:20" x14ac:dyDescent="0.25">
      <c r="A262">
        <f t="shared" si="60"/>
        <v>842.49999999998863</v>
      </c>
      <c r="B262">
        <v>313</v>
      </c>
      <c r="C262">
        <f t="shared" si="52"/>
        <v>263.47308291549007</v>
      </c>
      <c r="D262">
        <f t="shared" si="53"/>
        <v>396.77583755600699</v>
      </c>
      <c r="E262">
        <f t="shared" si="56"/>
        <v>49.526917084509932</v>
      </c>
      <c r="F262">
        <f t="shared" si="57"/>
        <v>37.180252717563299</v>
      </c>
      <c r="G262">
        <f t="shared" si="57"/>
        <v>1.2096095377478137E-2</v>
      </c>
      <c r="H262">
        <f t="shared" si="57"/>
        <v>0</v>
      </c>
      <c r="I262">
        <f t="shared" si="57"/>
        <v>0</v>
      </c>
      <c r="J262">
        <f t="shared" si="54"/>
        <v>0</v>
      </c>
      <c r="K262">
        <f t="shared" si="54"/>
        <v>0</v>
      </c>
      <c r="L262">
        <f t="shared" si="54"/>
        <v>0</v>
      </c>
      <c r="M262">
        <f t="shared" si="54"/>
        <v>0</v>
      </c>
      <c r="N262">
        <f t="shared" si="63"/>
        <v>0</v>
      </c>
      <c r="O262">
        <f t="shared" si="63"/>
        <v>0</v>
      </c>
      <c r="P262">
        <f t="shared" si="63"/>
        <v>0</v>
      </c>
      <c r="Q262">
        <f t="shared" si="63"/>
        <v>0</v>
      </c>
      <c r="R262">
        <f t="shared" si="58"/>
        <v>37.192348812940779</v>
      </c>
      <c r="S262">
        <f t="shared" si="55"/>
        <v>12.334568271569154</v>
      </c>
      <c r="T262">
        <f t="shared" si="59"/>
        <v>152.14157444600048</v>
      </c>
    </row>
    <row r="263" spans="1:20" x14ac:dyDescent="0.25">
      <c r="A263">
        <f t="shared" si="60"/>
        <v>842.54999999998859</v>
      </c>
      <c r="B263">
        <v>340</v>
      </c>
      <c r="C263">
        <f t="shared" si="52"/>
        <v>263.33709443207226</v>
      </c>
      <c r="D263">
        <f t="shared" si="53"/>
        <v>396.72583755600704</v>
      </c>
      <c r="E263">
        <f t="shared" si="56"/>
        <v>76.662905567927737</v>
      </c>
      <c r="F263">
        <f t="shared" si="57"/>
        <v>32.230764472082434</v>
      </c>
      <c r="G263">
        <f t="shared" si="57"/>
        <v>9.1392795509911834E-3</v>
      </c>
      <c r="H263">
        <f t="shared" si="57"/>
        <v>0</v>
      </c>
      <c r="I263">
        <f t="shared" si="57"/>
        <v>0</v>
      </c>
      <c r="J263">
        <f t="shared" si="54"/>
        <v>0</v>
      </c>
      <c r="K263">
        <f t="shared" si="54"/>
        <v>0</v>
      </c>
      <c r="L263">
        <f t="shared" si="54"/>
        <v>0</v>
      </c>
      <c r="M263">
        <f t="shared" si="54"/>
        <v>0</v>
      </c>
      <c r="N263">
        <f t="shared" si="63"/>
        <v>0</v>
      </c>
      <c r="O263">
        <f t="shared" si="63"/>
        <v>0</v>
      </c>
      <c r="P263">
        <f t="shared" si="63"/>
        <v>0</v>
      </c>
      <c r="Q263">
        <f t="shared" si="63"/>
        <v>0</v>
      </c>
      <c r="R263">
        <f t="shared" si="58"/>
        <v>32.239903751633427</v>
      </c>
      <c r="S263">
        <f t="shared" si="55"/>
        <v>44.42300181629431</v>
      </c>
      <c r="T263">
        <f t="shared" si="59"/>
        <v>1973.4030903704875</v>
      </c>
    </row>
    <row r="264" spans="1:20" x14ac:dyDescent="0.25">
      <c r="A264">
        <f t="shared" si="60"/>
        <v>842.59999999998854</v>
      </c>
      <c r="B264">
        <v>275</v>
      </c>
      <c r="C264">
        <f t="shared" si="52"/>
        <v>263.20110594865446</v>
      </c>
      <c r="D264">
        <f t="shared" si="53"/>
        <v>396.67583755600708</v>
      </c>
      <c r="E264">
        <f t="shared" si="56"/>
        <v>11.798894051345542</v>
      </c>
      <c r="F264">
        <f t="shared" si="57"/>
        <v>27.837028308364673</v>
      </c>
      <c r="G264">
        <f t="shared" si="57"/>
        <v>6.8797509387750122E-3</v>
      </c>
      <c r="H264">
        <f t="shared" si="57"/>
        <v>0</v>
      </c>
      <c r="I264">
        <f t="shared" si="57"/>
        <v>0</v>
      </c>
      <c r="J264">
        <f t="shared" si="54"/>
        <v>0</v>
      </c>
      <c r="K264">
        <f t="shared" si="54"/>
        <v>0</v>
      </c>
      <c r="L264">
        <f t="shared" si="54"/>
        <v>0</v>
      </c>
      <c r="M264">
        <f t="shared" si="54"/>
        <v>0</v>
      </c>
      <c r="N264">
        <f t="shared" si="63"/>
        <v>0</v>
      </c>
      <c r="O264">
        <f t="shared" si="63"/>
        <v>0</v>
      </c>
      <c r="P264">
        <f t="shared" si="63"/>
        <v>0</v>
      </c>
      <c r="Q264">
        <f t="shared" si="63"/>
        <v>0</v>
      </c>
      <c r="R264">
        <f t="shared" si="58"/>
        <v>27.843908059303448</v>
      </c>
      <c r="S264">
        <f t="shared" si="55"/>
        <v>-16.045014007957906</v>
      </c>
      <c r="T264">
        <f t="shared" si="59"/>
        <v>257.44247451556544</v>
      </c>
    </row>
    <row r="265" spans="1:20" x14ac:dyDescent="0.25">
      <c r="A265">
        <f t="shared" si="60"/>
        <v>842.64999999998849</v>
      </c>
      <c r="B265">
        <v>301</v>
      </c>
      <c r="C265">
        <f t="shared" si="52"/>
        <v>263.06511746523665</v>
      </c>
      <c r="D265">
        <f t="shared" si="53"/>
        <v>396.62583755600713</v>
      </c>
      <c r="E265">
        <f t="shared" si="56"/>
        <v>37.934882534763346</v>
      </c>
      <c r="F265">
        <f t="shared" si="57"/>
        <v>23.953508333578313</v>
      </c>
      <c r="G265">
        <f t="shared" si="57"/>
        <v>5.1597358183618483E-3</v>
      </c>
      <c r="H265">
        <f t="shared" si="57"/>
        <v>0</v>
      </c>
      <c r="I265">
        <f t="shared" si="57"/>
        <v>0</v>
      </c>
      <c r="J265">
        <f t="shared" si="54"/>
        <v>0</v>
      </c>
      <c r="K265">
        <f t="shared" si="54"/>
        <v>0</v>
      </c>
      <c r="L265">
        <f t="shared" si="54"/>
        <v>0</v>
      </c>
      <c r="M265">
        <f t="shared" si="54"/>
        <v>0</v>
      </c>
      <c r="N265">
        <f t="shared" si="63"/>
        <v>0</v>
      </c>
      <c r="O265">
        <f t="shared" si="63"/>
        <v>0</v>
      </c>
      <c r="P265">
        <f t="shared" si="63"/>
        <v>0</v>
      </c>
      <c r="Q265">
        <f t="shared" si="63"/>
        <v>0</v>
      </c>
      <c r="R265">
        <f t="shared" si="58"/>
        <v>23.958668069396676</v>
      </c>
      <c r="S265">
        <f t="shared" si="55"/>
        <v>13.97621446536667</v>
      </c>
      <c r="T265">
        <f t="shared" si="59"/>
        <v>195.33457078192455</v>
      </c>
    </row>
    <row r="266" spans="1:20" x14ac:dyDescent="0.25">
      <c r="A266">
        <f t="shared" si="60"/>
        <v>842.69999999998845</v>
      </c>
      <c r="B266">
        <v>287</v>
      </c>
      <c r="C266">
        <f t="shared" si="52"/>
        <v>262.92912898181885</v>
      </c>
      <c r="D266">
        <f t="shared" si="53"/>
        <v>396.57583755600717</v>
      </c>
      <c r="E266">
        <f t="shared" si="56"/>
        <v>24.070871018181151</v>
      </c>
      <c r="F266">
        <f t="shared" si="57"/>
        <v>20.535694097047788</v>
      </c>
      <c r="G266">
        <f t="shared" si="57"/>
        <v>3.8554600853979715E-3</v>
      </c>
      <c r="H266">
        <f t="shared" si="57"/>
        <v>0</v>
      </c>
      <c r="I266">
        <f t="shared" si="57"/>
        <v>0</v>
      </c>
      <c r="J266">
        <f t="shared" si="54"/>
        <v>0</v>
      </c>
      <c r="K266">
        <f t="shared" si="54"/>
        <v>0</v>
      </c>
      <c r="L266">
        <f t="shared" si="54"/>
        <v>0</v>
      </c>
      <c r="M266">
        <f t="shared" si="54"/>
        <v>0</v>
      </c>
      <c r="N266">
        <f t="shared" si="63"/>
        <v>0</v>
      </c>
      <c r="O266">
        <f t="shared" si="63"/>
        <v>0</v>
      </c>
      <c r="P266">
        <f t="shared" si="63"/>
        <v>0</v>
      </c>
      <c r="Q266">
        <f t="shared" si="63"/>
        <v>0</v>
      </c>
      <c r="R266">
        <f t="shared" si="58"/>
        <v>20.539549557133185</v>
      </c>
      <c r="S266">
        <f t="shared" si="55"/>
        <v>3.5313214610479662</v>
      </c>
      <c r="T266">
        <f t="shared" si="59"/>
        <v>12.470231261257943</v>
      </c>
    </row>
    <row r="267" spans="1:20" x14ac:dyDescent="0.25">
      <c r="A267">
        <f t="shared" si="60"/>
        <v>842.7499999999884</v>
      </c>
      <c r="B267">
        <v>299</v>
      </c>
      <c r="C267">
        <f t="shared" si="52"/>
        <v>262.79314049840104</v>
      </c>
      <c r="D267">
        <f t="shared" si="53"/>
        <v>396.52583755600722</v>
      </c>
      <c r="E267">
        <f t="shared" si="56"/>
        <v>36.206859501598956</v>
      </c>
      <c r="F267">
        <f t="shared" si="57"/>
        <v>17.540567375061293</v>
      </c>
      <c r="G267">
        <f t="shared" si="57"/>
        <v>2.8702448873976463E-3</v>
      </c>
      <c r="H267">
        <f t="shared" si="57"/>
        <v>0</v>
      </c>
      <c r="I267">
        <f t="shared" si="57"/>
        <v>0</v>
      </c>
      <c r="J267">
        <f t="shared" si="54"/>
        <v>0</v>
      </c>
      <c r="K267">
        <f t="shared" si="54"/>
        <v>0</v>
      </c>
      <c r="L267">
        <f t="shared" ref="K267:M330" si="64">L$5*EXP(-(($D267-L$6)^2)/(2*L$7^2))</f>
        <v>0</v>
      </c>
      <c r="M267">
        <f t="shared" si="64"/>
        <v>0</v>
      </c>
      <c r="N267">
        <f t="shared" si="63"/>
        <v>0</v>
      </c>
      <c r="O267">
        <f t="shared" si="63"/>
        <v>0</v>
      </c>
      <c r="P267">
        <f t="shared" si="63"/>
        <v>0</v>
      </c>
      <c r="Q267">
        <f t="shared" si="63"/>
        <v>0</v>
      </c>
      <c r="R267">
        <f t="shared" si="58"/>
        <v>17.543437619948691</v>
      </c>
      <c r="S267">
        <f t="shared" si="55"/>
        <v>18.663421881650265</v>
      </c>
      <c r="T267">
        <f t="shared" si="59"/>
        <v>348.32331633246196</v>
      </c>
    </row>
    <row r="268" spans="1:20" x14ac:dyDescent="0.25">
      <c r="A268">
        <f t="shared" si="60"/>
        <v>842.79999999998836</v>
      </c>
      <c r="B268">
        <v>291</v>
      </c>
      <c r="C268">
        <f t="shared" ref="C268:C331" si="65">$W$12*A268+$X$12</f>
        <v>262.65715201498324</v>
      </c>
      <c r="D268">
        <f t="shared" ref="D268:D331" si="66">1253.6-A268-$U$5</f>
        <v>396.47583755600726</v>
      </c>
      <c r="E268">
        <f t="shared" si="56"/>
        <v>28.342847985016761</v>
      </c>
      <c r="F268">
        <f t="shared" si="57"/>
        <v>14.926977675277817</v>
      </c>
      <c r="G268">
        <f t="shared" si="57"/>
        <v>2.1289020889857881E-3</v>
      </c>
      <c r="H268">
        <f t="shared" si="57"/>
        <v>0</v>
      </c>
      <c r="I268">
        <f t="shared" ref="I268:M331" si="67">I$5*EXP(-(($D268-I$6)^2)/(2*I$7^2))</f>
        <v>0</v>
      </c>
      <c r="J268">
        <f t="shared" si="67"/>
        <v>0</v>
      </c>
      <c r="K268">
        <f t="shared" si="64"/>
        <v>0</v>
      </c>
      <c r="L268">
        <f t="shared" si="67"/>
        <v>0</v>
      </c>
      <c r="M268">
        <f t="shared" si="67"/>
        <v>0</v>
      </c>
      <c r="N268">
        <f t="shared" si="63"/>
        <v>0</v>
      </c>
      <c r="O268">
        <f t="shared" si="63"/>
        <v>0</v>
      </c>
      <c r="P268">
        <f t="shared" si="63"/>
        <v>0</v>
      </c>
      <c r="Q268">
        <f t="shared" si="63"/>
        <v>0</v>
      </c>
      <c r="R268">
        <f t="shared" si="58"/>
        <v>14.929106577366802</v>
      </c>
      <c r="S268">
        <f t="shared" ref="S268:S331" si="68">E268-R268</f>
        <v>13.413741407649958</v>
      </c>
      <c r="T268">
        <f t="shared" si="59"/>
        <v>179.92845855130309</v>
      </c>
    </row>
    <row r="269" spans="1:20" x14ac:dyDescent="0.25">
      <c r="A269">
        <f t="shared" si="60"/>
        <v>842.84999999998831</v>
      </c>
      <c r="B269">
        <v>275</v>
      </c>
      <c r="C269">
        <f t="shared" si="65"/>
        <v>262.52116353156589</v>
      </c>
      <c r="D269">
        <f t="shared" si="66"/>
        <v>396.42583755600731</v>
      </c>
      <c r="E269">
        <f t="shared" ref="E269:E332" si="69">B269-C269</f>
        <v>12.47883646843411</v>
      </c>
      <c r="F269">
        <f t="shared" ref="F269:I332" si="70">F$5*EXP(-(($D269-F$6)^2)/(2*F$7^2))</f>
        <v>12.655931770656531</v>
      </c>
      <c r="G269">
        <f t="shared" si="70"/>
        <v>1.5732089904242912E-3</v>
      </c>
      <c r="H269">
        <f t="shared" si="70"/>
        <v>0</v>
      </c>
      <c r="I269">
        <f t="shared" si="70"/>
        <v>0</v>
      </c>
      <c r="J269">
        <f t="shared" si="67"/>
        <v>0</v>
      </c>
      <c r="K269">
        <f t="shared" si="64"/>
        <v>0</v>
      </c>
      <c r="L269">
        <f t="shared" si="64"/>
        <v>0</v>
      </c>
      <c r="M269">
        <f t="shared" si="67"/>
        <v>0</v>
      </c>
      <c r="N269">
        <f t="shared" si="63"/>
        <v>0</v>
      </c>
      <c r="O269">
        <f t="shared" si="63"/>
        <v>0</v>
      </c>
      <c r="P269">
        <f t="shared" si="63"/>
        <v>0</v>
      </c>
      <c r="Q269">
        <f t="shared" si="63"/>
        <v>0</v>
      </c>
      <c r="R269">
        <f t="shared" ref="R269:R332" si="71">SUM(F269:Q269)</f>
        <v>12.657504979646955</v>
      </c>
      <c r="S269">
        <f t="shared" si="68"/>
        <v>-0.17866851121284455</v>
      </c>
      <c r="T269">
        <f t="shared" ref="T269:T332" si="72">(S269)^2</f>
        <v>3.1922436899014361E-2</v>
      </c>
    </row>
    <row r="270" spans="1:20" x14ac:dyDescent="0.25">
      <c r="A270">
        <f t="shared" ref="A270:A333" si="73">A269+$B$7</f>
        <v>842.89999999998827</v>
      </c>
      <c r="B270">
        <v>297</v>
      </c>
      <c r="C270">
        <f t="shared" si="65"/>
        <v>262.38517504814808</v>
      </c>
      <c r="D270">
        <f t="shared" si="66"/>
        <v>396.37583755600735</v>
      </c>
      <c r="E270">
        <f t="shared" si="69"/>
        <v>34.614824951851915</v>
      </c>
      <c r="F270">
        <f t="shared" si="70"/>
        <v>10.690803859859605</v>
      </c>
      <c r="G270">
        <f t="shared" si="70"/>
        <v>1.1582735699020973E-3</v>
      </c>
      <c r="H270">
        <f t="shared" si="70"/>
        <v>0</v>
      </c>
      <c r="I270">
        <f t="shared" si="70"/>
        <v>0</v>
      </c>
      <c r="J270">
        <f t="shared" si="67"/>
        <v>0</v>
      </c>
      <c r="K270">
        <f t="shared" si="64"/>
        <v>0</v>
      </c>
      <c r="L270">
        <f t="shared" si="64"/>
        <v>0</v>
      </c>
      <c r="M270">
        <f t="shared" si="67"/>
        <v>0</v>
      </c>
      <c r="N270">
        <f t="shared" si="63"/>
        <v>0</v>
      </c>
      <c r="O270">
        <f t="shared" si="63"/>
        <v>0</v>
      </c>
      <c r="P270">
        <f t="shared" si="63"/>
        <v>0</v>
      </c>
      <c r="Q270">
        <f t="shared" si="63"/>
        <v>0</v>
      </c>
      <c r="R270">
        <f t="shared" si="71"/>
        <v>10.691962133429508</v>
      </c>
      <c r="S270">
        <f t="shared" si="68"/>
        <v>23.922862818422409</v>
      </c>
      <c r="T270">
        <f t="shared" si="72"/>
        <v>572.30336542905741</v>
      </c>
    </row>
    <row r="271" spans="1:20" x14ac:dyDescent="0.25">
      <c r="A271">
        <f t="shared" si="73"/>
        <v>842.94999999998822</v>
      </c>
      <c r="B271">
        <v>297</v>
      </c>
      <c r="C271">
        <f t="shared" si="65"/>
        <v>262.24918656473028</v>
      </c>
      <c r="D271">
        <f t="shared" si="66"/>
        <v>396.3258375560074</v>
      </c>
      <c r="E271">
        <f t="shared" si="69"/>
        <v>34.75081343526972</v>
      </c>
      <c r="F271">
        <f t="shared" si="70"/>
        <v>8.9974738711743623</v>
      </c>
      <c r="G271">
        <f t="shared" si="70"/>
        <v>8.4963005880336114E-4</v>
      </c>
      <c r="H271">
        <f t="shared" si="70"/>
        <v>0</v>
      </c>
      <c r="I271">
        <f t="shared" si="70"/>
        <v>0</v>
      </c>
      <c r="J271">
        <f t="shared" si="67"/>
        <v>0</v>
      </c>
      <c r="K271">
        <f t="shared" si="64"/>
        <v>0</v>
      </c>
      <c r="L271">
        <f t="shared" si="64"/>
        <v>0</v>
      </c>
      <c r="M271">
        <f t="shared" si="67"/>
        <v>0</v>
      </c>
      <c r="N271">
        <f t="shared" si="63"/>
        <v>0</v>
      </c>
      <c r="O271">
        <f t="shared" si="63"/>
        <v>0</v>
      </c>
      <c r="P271">
        <f t="shared" si="63"/>
        <v>0</v>
      </c>
      <c r="Q271">
        <f t="shared" si="63"/>
        <v>0</v>
      </c>
      <c r="R271">
        <f t="shared" si="71"/>
        <v>8.9983235012331662</v>
      </c>
      <c r="S271">
        <f t="shared" si="68"/>
        <v>25.752489934036554</v>
      </c>
      <c r="T271">
        <f t="shared" si="72"/>
        <v>663.19073780265398</v>
      </c>
    </row>
    <row r="272" spans="1:20" x14ac:dyDescent="0.25">
      <c r="A272">
        <f t="shared" si="73"/>
        <v>842.99999999998818</v>
      </c>
      <c r="B272">
        <v>307</v>
      </c>
      <c r="C272">
        <f t="shared" si="65"/>
        <v>262.11319808131248</v>
      </c>
      <c r="D272">
        <f t="shared" si="66"/>
        <v>396.27583755600745</v>
      </c>
      <c r="E272">
        <f t="shared" si="69"/>
        <v>44.886801918687524</v>
      </c>
      <c r="F272">
        <f t="shared" si="70"/>
        <v>7.5444020059714205</v>
      </c>
      <c r="G272">
        <f t="shared" si="70"/>
        <v>6.2092991898815759E-4</v>
      </c>
      <c r="H272">
        <f t="shared" si="70"/>
        <v>0</v>
      </c>
      <c r="I272">
        <f t="shared" si="70"/>
        <v>0</v>
      </c>
      <c r="J272">
        <f t="shared" si="67"/>
        <v>0</v>
      </c>
      <c r="K272">
        <f t="shared" si="64"/>
        <v>0</v>
      </c>
      <c r="L272">
        <f t="shared" si="64"/>
        <v>0</v>
      </c>
      <c r="M272">
        <f t="shared" si="67"/>
        <v>0</v>
      </c>
      <c r="N272">
        <f t="shared" ref="N272:Q291" si="74">N$5*EXP(-(($D272-N$6)^2)/(2*N$7^2))</f>
        <v>0</v>
      </c>
      <c r="O272">
        <f t="shared" si="74"/>
        <v>0</v>
      </c>
      <c r="P272">
        <f t="shared" si="74"/>
        <v>0</v>
      </c>
      <c r="Q272">
        <f t="shared" si="74"/>
        <v>0</v>
      </c>
      <c r="R272">
        <f t="shared" si="71"/>
        <v>7.5450229358904091</v>
      </c>
      <c r="S272">
        <f t="shared" si="68"/>
        <v>37.341778982797116</v>
      </c>
      <c r="T272">
        <f t="shared" si="72"/>
        <v>1394.4084576000685</v>
      </c>
    </row>
    <row r="273" spans="1:20" x14ac:dyDescent="0.25">
      <c r="A273">
        <f t="shared" si="73"/>
        <v>843.04999999998813</v>
      </c>
      <c r="B273">
        <v>257</v>
      </c>
      <c r="C273">
        <f t="shared" si="65"/>
        <v>261.97720959789467</v>
      </c>
      <c r="D273">
        <f t="shared" si="66"/>
        <v>396.22583755600749</v>
      </c>
      <c r="E273">
        <f t="shared" si="69"/>
        <v>-4.9772095978946709</v>
      </c>
      <c r="F273">
        <f t="shared" si="70"/>
        <v>6.3026478891186164</v>
      </c>
      <c r="G273">
        <f t="shared" si="70"/>
        <v>4.5211539925172858E-4</v>
      </c>
      <c r="H273">
        <f t="shared" si="70"/>
        <v>0</v>
      </c>
      <c r="I273">
        <f t="shared" si="70"/>
        <v>0</v>
      </c>
      <c r="J273">
        <f t="shared" si="67"/>
        <v>0</v>
      </c>
      <c r="K273">
        <f t="shared" si="64"/>
        <v>0</v>
      </c>
      <c r="L273">
        <f t="shared" si="64"/>
        <v>0</v>
      </c>
      <c r="M273">
        <f t="shared" si="67"/>
        <v>0</v>
      </c>
      <c r="N273">
        <f t="shared" si="74"/>
        <v>0</v>
      </c>
      <c r="O273">
        <f t="shared" si="74"/>
        <v>0</v>
      </c>
      <c r="P273">
        <f t="shared" si="74"/>
        <v>0</v>
      </c>
      <c r="Q273">
        <f t="shared" si="74"/>
        <v>0</v>
      </c>
      <c r="R273">
        <f t="shared" si="71"/>
        <v>6.3031000045178684</v>
      </c>
      <c r="S273">
        <f t="shared" si="68"/>
        <v>-11.28030960241254</v>
      </c>
      <c r="T273">
        <f t="shared" si="72"/>
        <v>127.24538472628056</v>
      </c>
    </row>
    <row r="274" spans="1:20" x14ac:dyDescent="0.25">
      <c r="A274">
        <f t="shared" si="73"/>
        <v>843.09999999998809</v>
      </c>
      <c r="B274">
        <v>283</v>
      </c>
      <c r="C274">
        <f t="shared" si="65"/>
        <v>261.84122111447687</v>
      </c>
      <c r="D274">
        <f t="shared" si="66"/>
        <v>396.17583755600754</v>
      </c>
      <c r="E274">
        <f t="shared" si="69"/>
        <v>21.158778885523134</v>
      </c>
      <c r="F274">
        <f t="shared" si="70"/>
        <v>5.2458426964883076</v>
      </c>
      <c r="G274">
        <f t="shared" si="70"/>
        <v>3.2798199864674416E-4</v>
      </c>
      <c r="H274">
        <f t="shared" si="70"/>
        <v>0</v>
      </c>
      <c r="I274">
        <f t="shared" si="70"/>
        <v>0</v>
      </c>
      <c r="J274">
        <f t="shared" si="67"/>
        <v>0</v>
      </c>
      <c r="K274">
        <f t="shared" si="64"/>
        <v>0</v>
      </c>
      <c r="L274">
        <f t="shared" si="64"/>
        <v>0</v>
      </c>
      <c r="M274">
        <f t="shared" si="67"/>
        <v>0</v>
      </c>
      <c r="N274">
        <f t="shared" si="74"/>
        <v>0</v>
      </c>
      <c r="O274">
        <f t="shared" si="74"/>
        <v>0</v>
      </c>
      <c r="P274">
        <f t="shared" si="74"/>
        <v>0</v>
      </c>
      <c r="Q274">
        <f t="shared" si="74"/>
        <v>0</v>
      </c>
      <c r="R274">
        <f t="shared" si="71"/>
        <v>5.246170678486954</v>
      </c>
      <c r="S274">
        <f t="shared" si="68"/>
        <v>15.912608207036179</v>
      </c>
      <c r="T274">
        <f t="shared" si="72"/>
        <v>253.21109995063514</v>
      </c>
    </row>
    <row r="275" spans="1:20" x14ac:dyDescent="0.25">
      <c r="A275">
        <f t="shared" si="73"/>
        <v>843.14999999998804</v>
      </c>
      <c r="B275">
        <v>268</v>
      </c>
      <c r="C275">
        <f t="shared" si="65"/>
        <v>261.70523263105906</v>
      </c>
      <c r="D275">
        <f t="shared" si="66"/>
        <v>396.12583755600758</v>
      </c>
      <c r="E275">
        <f t="shared" si="69"/>
        <v>6.2947673689409385</v>
      </c>
      <c r="F275">
        <f t="shared" si="70"/>
        <v>4.3501224056774204</v>
      </c>
      <c r="G275">
        <f t="shared" si="70"/>
        <v>2.3705259392896671E-4</v>
      </c>
      <c r="H275">
        <f t="shared" si="70"/>
        <v>0</v>
      </c>
      <c r="I275">
        <f t="shared" si="70"/>
        <v>0</v>
      </c>
      <c r="J275">
        <f t="shared" si="67"/>
        <v>0</v>
      </c>
      <c r="K275">
        <f t="shared" si="64"/>
        <v>0</v>
      </c>
      <c r="L275">
        <f t="shared" si="64"/>
        <v>0</v>
      </c>
      <c r="M275">
        <f t="shared" si="67"/>
        <v>0</v>
      </c>
      <c r="N275">
        <f t="shared" si="74"/>
        <v>0</v>
      </c>
      <c r="O275">
        <f t="shared" si="74"/>
        <v>0</v>
      </c>
      <c r="P275">
        <f t="shared" si="74"/>
        <v>0</v>
      </c>
      <c r="Q275">
        <f t="shared" si="74"/>
        <v>0</v>
      </c>
      <c r="R275">
        <f t="shared" si="71"/>
        <v>4.350359458271349</v>
      </c>
      <c r="S275">
        <f t="shared" si="68"/>
        <v>1.9444079106695895</v>
      </c>
      <c r="T275">
        <f t="shared" si="72"/>
        <v>3.7807221230744785</v>
      </c>
    </row>
    <row r="276" spans="1:20" x14ac:dyDescent="0.25">
      <c r="A276">
        <f t="shared" si="73"/>
        <v>843.19999999998799</v>
      </c>
      <c r="B276">
        <v>277</v>
      </c>
      <c r="C276">
        <f t="shared" si="65"/>
        <v>261.56924414764171</v>
      </c>
      <c r="D276">
        <f t="shared" si="66"/>
        <v>396.07583755600763</v>
      </c>
      <c r="E276">
        <f t="shared" si="69"/>
        <v>15.430755852358288</v>
      </c>
      <c r="F276">
        <f t="shared" si="70"/>
        <v>3.5940299082831646</v>
      </c>
      <c r="G276">
        <f t="shared" si="70"/>
        <v>1.7069995679546308E-4</v>
      </c>
      <c r="H276">
        <f t="shared" si="70"/>
        <v>0</v>
      </c>
      <c r="I276">
        <f t="shared" si="70"/>
        <v>0</v>
      </c>
      <c r="J276">
        <f t="shared" si="67"/>
        <v>0</v>
      </c>
      <c r="K276">
        <f t="shared" si="64"/>
        <v>0</v>
      </c>
      <c r="L276">
        <f t="shared" si="64"/>
        <v>0</v>
      </c>
      <c r="M276">
        <f t="shared" si="67"/>
        <v>0</v>
      </c>
      <c r="N276">
        <f t="shared" si="74"/>
        <v>0</v>
      </c>
      <c r="O276">
        <f t="shared" si="74"/>
        <v>0</v>
      </c>
      <c r="P276">
        <f t="shared" si="74"/>
        <v>0</v>
      </c>
      <c r="Q276">
        <f t="shared" si="74"/>
        <v>0</v>
      </c>
      <c r="R276">
        <f t="shared" si="71"/>
        <v>3.59420060823996</v>
      </c>
      <c r="S276">
        <f t="shared" si="68"/>
        <v>11.836555244118328</v>
      </c>
      <c r="T276">
        <f t="shared" si="72"/>
        <v>140.1040400470651</v>
      </c>
    </row>
    <row r="277" spans="1:20" x14ac:dyDescent="0.25">
      <c r="A277">
        <f t="shared" si="73"/>
        <v>843.24999999998795</v>
      </c>
      <c r="B277">
        <v>287</v>
      </c>
      <c r="C277">
        <f t="shared" si="65"/>
        <v>261.43325566422391</v>
      </c>
      <c r="D277">
        <f t="shared" si="66"/>
        <v>396.02583755600767</v>
      </c>
      <c r="E277">
        <f t="shared" si="69"/>
        <v>25.566744335776093</v>
      </c>
      <c r="F277">
        <f t="shared" si="70"/>
        <v>2.9583931727904957</v>
      </c>
      <c r="G277">
        <f t="shared" si="70"/>
        <v>1.2246616151747388E-4</v>
      </c>
      <c r="H277">
        <f t="shared" si="70"/>
        <v>0</v>
      </c>
      <c r="I277">
        <f t="shared" si="70"/>
        <v>0</v>
      </c>
      <c r="J277">
        <f t="shared" si="67"/>
        <v>0</v>
      </c>
      <c r="K277">
        <f t="shared" si="64"/>
        <v>0</v>
      </c>
      <c r="L277">
        <f t="shared" si="64"/>
        <v>0</v>
      </c>
      <c r="M277">
        <f t="shared" si="67"/>
        <v>0</v>
      </c>
      <c r="N277">
        <f t="shared" si="74"/>
        <v>0</v>
      </c>
      <c r="O277">
        <f t="shared" si="74"/>
        <v>0</v>
      </c>
      <c r="P277">
        <f t="shared" si="74"/>
        <v>0</v>
      </c>
      <c r="Q277">
        <f t="shared" si="74"/>
        <v>0</v>
      </c>
      <c r="R277">
        <f t="shared" si="71"/>
        <v>2.9585156389520133</v>
      </c>
      <c r="S277">
        <f t="shared" si="68"/>
        <v>22.608228696824078</v>
      </c>
      <c r="T277">
        <f t="shared" si="72"/>
        <v>511.13200480789976</v>
      </c>
    </row>
    <row r="278" spans="1:20" x14ac:dyDescent="0.25">
      <c r="A278">
        <f t="shared" si="73"/>
        <v>843.2999999999879</v>
      </c>
      <c r="B278">
        <v>237</v>
      </c>
      <c r="C278">
        <f t="shared" si="65"/>
        <v>261.2972671808061</v>
      </c>
      <c r="D278">
        <f t="shared" si="66"/>
        <v>395.97583755600772</v>
      </c>
      <c r="E278">
        <f t="shared" si="69"/>
        <v>-24.297267180806102</v>
      </c>
      <c r="F278">
        <f t="shared" si="70"/>
        <v>2.4261859964042745</v>
      </c>
      <c r="G278">
        <f t="shared" si="70"/>
        <v>8.7537229220390348E-5</v>
      </c>
      <c r="H278">
        <f t="shared" si="70"/>
        <v>0</v>
      </c>
      <c r="I278">
        <f t="shared" si="70"/>
        <v>0</v>
      </c>
      <c r="J278">
        <f t="shared" si="67"/>
        <v>0</v>
      </c>
      <c r="K278">
        <f t="shared" si="64"/>
        <v>0</v>
      </c>
      <c r="L278">
        <f t="shared" si="64"/>
        <v>0</v>
      </c>
      <c r="M278">
        <f t="shared" si="67"/>
        <v>0</v>
      </c>
      <c r="N278">
        <f t="shared" si="74"/>
        <v>0</v>
      </c>
      <c r="O278">
        <f t="shared" si="74"/>
        <v>0</v>
      </c>
      <c r="P278">
        <f t="shared" si="74"/>
        <v>0</v>
      </c>
      <c r="Q278">
        <f t="shared" si="74"/>
        <v>0</v>
      </c>
      <c r="R278">
        <f t="shared" si="71"/>
        <v>2.4262735336334948</v>
      </c>
      <c r="S278">
        <f t="shared" si="68"/>
        <v>-26.723540714439597</v>
      </c>
      <c r="T278">
        <f t="shared" si="72"/>
        <v>714.14762831631083</v>
      </c>
    </row>
    <row r="279" spans="1:20" x14ac:dyDescent="0.25">
      <c r="A279">
        <f t="shared" si="73"/>
        <v>843.34999999998786</v>
      </c>
      <c r="B279">
        <v>291</v>
      </c>
      <c r="C279">
        <f t="shared" si="65"/>
        <v>261.1612786973883</v>
      </c>
      <c r="D279">
        <f t="shared" si="66"/>
        <v>395.92583755600776</v>
      </c>
      <c r="E279">
        <f t="shared" si="69"/>
        <v>29.838721302611702</v>
      </c>
      <c r="F279">
        <f t="shared" si="70"/>
        <v>1.9823771687786751</v>
      </c>
      <c r="G279">
        <f t="shared" si="70"/>
        <v>6.2339523939224174E-5</v>
      </c>
      <c r="H279">
        <f t="shared" si="70"/>
        <v>0</v>
      </c>
      <c r="I279">
        <f t="shared" si="70"/>
        <v>0</v>
      </c>
      <c r="J279">
        <f t="shared" si="67"/>
        <v>0</v>
      </c>
      <c r="K279">
        <f t="shared" si="64"/>
        <v>0</v>
      </c>
      <c r="L279">
        <f t="shared" si="64"/>
        <v>0</v>
      </c>
      <c r="M279">
        <f t="shared" si="67"/>
        <v>0</v>
      </c>
      <c r="N279">
        <f t="shared" si="74"/>
        <v>0</v>
      </c>
      <c r="O279">
        <f t="shared" si="74"/>
        <v>0</v>
      </c>
      <c r="P279">
        <f t="shared" si="74"/>
        <v>0</v>
      </c>
      <c r="Q279">
        <f t="shared" si="74"/>
        <v>0</v>
      </c>
      <c r="R279">
        <f t="shared" si="71"/>
        <v>1.9824395083026143</v>
      </c>
      <c r="S279">
        <f t="shared" si="68"/>
        <v>27.856281794309087</v>
      </c>
      <c r="T279">
        <f t="shared" si="72"/>
        <v>775.97243540395584</v>
      </c>
    </row>
    <row r="280" spans="1:20" x14ac:dyDescent="0.25">
      <c r="A280">
        <f t="shared" si="73"/>
        <v>843.39999999998781</v>
      </c>
      <c r="B280">
        <v>256</v>
      </c>
      <c r="C280">
        <f t="shared" si="65"/>
        <v>261.02529021397049</v>
      </c>
      <c r="D280">
        <f t="shared" si="66"/>
        <v>395.87583755600781</v>
      </c>
      <c r="E280">
        <f t="shared" si="69"/>
        <v>-5.0252902139704929</v>
      </c>
      <c r="F280">
        <f t="shared" si="70"/>
        <v>1.6137731232426988</v>
      </c>
      <c r="G280">
        <f t="shared" si="70"/>
        <v>4.4231142995987979E-5</v>
      </c>
      <c r="H280">
        <f t="shared" si="70"/>
        <v>0</v>
      </c>
      <c r="I280">
        <f t="shared" si="70"/>
        <v>0</v>
      </c>
      <c r="J280">
        <f t="shared" si="67"/>
        <v>0</v>
      </c>
      <c r="K280">
        <f t="shared" si="64"/>
        <v>0</v>
      </c>
      <c r="L280">
        <f t="shared" si="64"/>
        <v>0</v>
      </c>
      <c r="M280">
        <f t="shared" si="67"/>
        <v>0</v>
      </c>
      <c r="N280">
        <f t="shared" si="74"/>
        <v>0</v>
      </c>
      <c r="O280">
        <f t="shared" si="74"/>
        <v>0</v>
      </c>
      <c r="P280">
        <f t="shared" si="74"/>
        <v>0</v>
      </c>
      <c r="Q280">
        <f t="shared" si="74"/>
        <v>0</v>
      </c>
      <c r="R280">
        <f t="shared" si="71"/>
        <v>1.6138173543856948</v>
      </c>
      <c r="S280">
        <f t="shared" si="68"/>
        <v>-6.639107568356188</v>
      </c>
      <c r="T280">
        <f t="shared" si="72"/>
        <v>44.077749304204417</v>
      </c>
    </row>
    <row r="281" spans="1:20" x14ac:dyDescent="0.25">
      <c r="A281">
        <f t="shared" si="73"/>
        <v>843.44999999998777</v>
      </c>
      <c r="B281">
        <v>276</v>
      </c>
      <c r="C281">
        <f t="shared" si="65"/>
        <v>260.88930173055269</v>
      </c>
      <c r="D281">
        <f t="shared" si="66"/>
        <v>395.82583755600785</v>
      </c>
      <c r="E281">
        <f t="shared" si="69"/>
        <v>15.110698269447312</v>
      </c>
      <c r="F281">
        <f t="shared" si="70"/>
        <v>1.3088583998820016</v>
      </c>
      <c r="G281">
        <f t="shared" si="70"/>
        <v>3.1267044992575377E-5</v>
      </c>
      <c r="H281">
        <f t="shared" si="70"/>
        <v>0</v>
      </c>
      <c r="I281">
        <f t="shared" si="70"/>
        <v>0</v>
      </c>
      <c r="J281">
        <f t="shared" si="67"/>
        <v>0</v>
      </c>
      <c r="K281">
        <f t="shared" si="64"/>
        <v>0</v>
      </c>
      <c r="L281">
        <f t="shared" si="64"/>
        <v>0</v>
      </c>
      <c r="M281">
        <f t="shared" si="67"/>
        <v>0</v>
      </c>
      <c r="N281">
        <f t="shared" si="74"/>
        <v>0</v>
      </c>
      <c r="O281">
        <f t="shared" si="74"/>
        <v>0</v>
      </c>
      <c r="P281">
        <f t="shared" si="74"/>
        <v>0</v>
      </c>
      <c r="Q281">
        <f t="shared" si="74"/>
        <v>0</v>
      </c>
      <c r="R281">
        <f t="shared" si="71"/>
        <v>1.3088896669269943</v>
      </c>
      <c r="S281">
        <f t="shared" si="68"/>
        <v>13.801808602520317</v>
      </c>
      <c r="T281">
        <f t="shared" si="72"/>
        <v>190.48992070060385</v>
      </c>
    </row>
    <row r="282" spans="1:20" x14ac:dyDescent="0.25">
      <c r="A282">
        <f t="shared" si="73"/>
        <v>843.49999999998772</v>
      </c>
      <c r="B282">
        <v>260</v>
      </c>
      <c r="C282">
        <f t="shared" si="65"/>
        <v>260.75331324713488</v>
      </c>
      <c r="D282">
        <f t="shared" si="66"/>
        <v>395.7758375560079</v>
      </c>
      <c r="E282">
        <f t="shared" si="69"/>
        <v>-0.75331324713488357</v>
      </c>
      <c r="F282">
        <f t="shared" si="70"/>
        <v>1.0576375129783697</v>
      </c>
      <c r="G282">
        <f t="shared" si="70"/>
        <v>2.2021125411524151E-5</v>
      </c>
      <c r="H282">
        <f t="shared" si="70"/>
        <v>0</v>
      </c>
      <c r="I282">
        <f t="shared" si="70"/>
        <v>0</v>
      </c>
      <c r="J282">
        <f t="shared" si="67"/>
        <v>0</v>
      </c>
      <c r="K282">
        <f t="shared" si="64"/>
        <v>0</v>
      </c>
      <c r="L282">
        <f t="shared" si="64"/>
        <v>0</v>
      </c>
      <c r="M282">
        <f t="shared" si="67"/>
        <v>0</v>
      </c>
      <c r="N282">
        <f t="shared" si="74"/>
        <v>0</v>
      </c>
      <c r="O282">
        <f t="shared" si="74"/>
        <v>0</v>
      </c>
      <c r="P282">
        <f t="shared" si="74"/>
        <v>0</v>
      </c>
      <c r="Q282">
        <f t="shared" si="74"/>
        <v>0</v>
      </c>
      <c r="R282">
        <f t="shared" si="71"/>
        <v>1.0576595341037813</v>
      </c>
      <c r="S282">
        <f t="shared" si="68"/>
        <v>-1.8109727812386649</v>
      </c>
      <c r="T282">
        <f t="shared" si="72"/>
        <v>3.2796224143873052</v>
      </c>
    </row>
    <row r="283" spans="1:20" x14ac:dyDescent="0.25">
      <c r="A283">
        <f t="shared" si="73"/>
        <v>843.54999999998768</v>
      </c>
      <c r="B283">
        <v>235</v>
      </c>
      <c r="C283">
        <f t="shared" si="65"/>
        <v>260.61732476371753</v>
      </c>
      <c r="D283">
        <f t="shared" si="66"/>
        <v>395.72583755600795</v>
      </c>
      <c r="E283">
        <f t="shared" si="69"/>
        <v>-25.617324763717534</v>
      </c>
      <c r="F283">
        <f t="shared" si="70"/>
        <v>0.8514811212737623</v>
      </c>
      <c r="G283">
        <f t="shared" si="70"/>
        <v>1.5452052581493305E-5</v>
      </c>
      <c r="H283">
        <f t="shared" si="70"/>
        <v>0</v>
      </c>
      <c r="I283">
        <f t="shared" si="70"/>
        <v>0</v>
      </c>
      <c r="J283">
        <f t="shared" si="67"/>
        <v>0</v>
      </c>
      <c r="K283">
        <f t="shared" si="64"/>
        <v>0</v>
      </c>
      <c r="L283">
        <f t="shared" si="64"/>
        <v>0</v>
      </c>
      <c r="M283">
        <f t="shared" si="67"/>
        <v>0</v>
      </c>
      <c r="N283">
        <f t="shared" si="74"/>
        <v>0</v>
      </c>
      <c r="O283">
        <f t="shared" si="74"/>
        <v>0</v>
      </c>
      <c r="P283">
        <f t="shared" si="74"/>
        <v>0</v>
      </c>
      <c r="Q283">
        <f t="shared" si="74"/>
        <v>0</v>
      </c>
      <c r="R283">
        <f t="shared" si="71"/>
        <v>0.85149657332634376</v>
      </c>
      <c r="S283">
        <f t="shared" si="68"/>
        <v>-26.468821337043877</v>
      </c>
      <c r="T283">
        <f t="shared" si="72"/>
        <v>700.59850297234925</v>
      </c>
    </row>
    <row r="284" spans="1:20" x14ac:dyDescent="0.25">
      <c r="A284">
        <f t="shared" si="73"/>
        <v>843.59999999998763</v>
      </c>
      <c r="B284">
        <v>261</v>
      </c>
      <c r="C284">
        <f t="shared" si="65"/>
        <v>260.48133628029973</v>
      </c>
      <c r="D284">
        <f t="shared" si="66"/>
        <v>395.67583755600799</v>
      </c>
      <c r="E284">
        <f t="shared" si="69"/>
        <v>0.51866371970027103</v>
      </c>
      <c r="F284">
        <f t="shared" si="70"/>
        <v>0.68297875713736844</v>
      </c>
      <c r="G284">
        <f t="shared" si="70"/>
        <v>1.0802563796601933E-5</v>
      </c>
      <c r="H284">
        <f t="shared" si="70"/>
        <v>0</v>
      </c>
      <c r="I284">
        <f t="shared" si="70"/>
        <v>0</v>
      </c>
      <c r="J284">
        <f t="shared" si="67"/>
        <v>0</v>
      </c>
      <c r="K284">
        <f t="shared" si="64"/>
        <v>0</v>
      </c>
      <c r="L284">
        <f t="shared" si="64"/>
        <v>0</v>
      </c>
      <c r="M284">
        <f t="shared" si="67"/>
        <v>0</v>
      </c>
      <c r="N284">
        <f t="shared" si="74"/>
        <v>0</v>
      </c>
      <c r="O284">
        <f t="shared" si="74"/>
        <v>0</v>
      </c>
      <c r="P284">
        <f t="shared" si="74"/>
        <v>0</v>
      </c>
      <c r="Q284">
        <f t="shared" si="74"/>
        <v>0</v>
      </c>
      <c r="R284">
        <f t="shared" si="71"/>
        <v>0.68298955970116504</v>
      </c>
      <c r="S284">
        <f t="shared" si="68"/>
        <v>-0.16432584000089401</v>
      </c>
      <c r="T284">
        <f t="shared" si="72"/>
        <v>2.7002981691999418E-2</v>
      </c>
    </row>
    <row r="285" spans="1:20" x14ac:dyDescent="0.25">
      <c r="A285">
        <f t="shared" si="73"/>
        <v>843.64999999998759</v>
      </c>
      <c r="B285">
        <v>262</v>
      </c>
      <c r="C285">
        <f t="shared" si="65"/>
        <v>260.34534779688192</v>
      </c>
      <c r="D285">
        <f t="shared" si="66"/>
        <v>395.62583755600804</v>
      </c>
      <c r="E285">
        <f t="shared" si="69"/>
        <v>1.6546522031180757</v>
      </c>
      <c r="F285">
        <f t="shared" si="70"/>
        <v>0.54579978951457497</v>
      </c>
      <c r="G285">
        <f t="shared" si="70"/>
        <v>7.5242202132573212E-6</v>
      </c>
      <c r="H285">
        <f t="shared" si="70"/>
        <v>0</v>
      </c>
      <c r="I285">
        <f t="shared" si="70"/>
        <v>0</v>
      </c>
      <c r="J285">
        <f t="shared" si="67"/>
        <v>0</v>
      </c>
      <c r="K285">
        <f t="shared" si="64"/>
        <v>0</v>
      </c>
      <c r="L285">
        <f t="shared" si="64"/>
        <v>0</v>
      </c>
      <c r="M285">
        <f t="shared" si="67"/>
        <v>0</v>
      </c>
      <c r="N285">
        <f t="shared" si="74"/>
        <v>0</v>
      </c>
      <c r="O285">
        <f t="shared" si="74"/>
        <v>0</v>
      </c>
      <c r="P285">
        <f t="shared" si="74"/>
        <v>0</v>
      </c>
      <c r="Q285">
        <f t="shared" si="74"/>
        <v>0</v>
      </c>
      <c r="R285">
        <f t="shared" si="71"/>
        <v>0.54580731373478819</v>
      </c>
      <c r="S285">
        <f t="shared" si="68"/>
        <v>1.1088448893832874</v>
      </c>
      <c r="T285">
        <f t="shared" si="72"/>
        <v>1.2295369887114349</v>
      </c>
    </row>
    <row r="286" spans="1:20" x14ac:dyDescent="0.25">
      <c r="A286">
        <f t="shared" si="73"/>
        <v>843.69999999998754</v>
      </c>
      <c r="B286">
        <v>241</v>
      </c>
      <c r="C286">
        <f t="shared" si="65"/>
        <v>260.20935931346412</v>
      </c>
      <c r="D286">
        <f t="shared" si="66"/>
        <v>395.57583755600808</v>
      </c>
      <c r="E286">
        <f t="shared" si="69"/>
        <v>-19.20935931346412</v>
      </c>
      <c r="F286">
        <f t="shared" si="70"/>
        <v>0.43456378124199818</v>
      </c>
      <c r="G286">
        <f t="shared" si="70"/>
        <v>5.2214383058201998E-6</v>
      </c>
      <c r="H286">
        <f t="shared" si="70"/>
        <v>0</v>
      </c>
      <c r="I286">
        <f t="shared" si="70"/>
        <v>0</v>
      </c>
      <c r="J286">
        <f t="shared" si="67"/>
        <v>0</v>
      </c>
      <c r="K286">
        <f t="shared" si="64"/>
        <v>0</v>
      </c>
      <c r="L286">
        <f t="shared" si="64"/>
        <v>0</v>
      </c>
      <c r="M286">
        <f t="shared" si="67"/>
        <v>0</v>
      </c>
      <c r="N286">
        <f t="shared" si="74"/>
        <v>0</v>
      </c>
      <c r="O286">
        <f t="shared" si="74"/>
        <v>0</v>
      </c>
      <c r="P286">
        <f t="shared" si="74"/>
        <v>0</v>
      </c>
      <c r="Q286">
        <f t="shared" si="74"/>
        <v>0</v>
      </c>
      <c r="R286">
        <f t="shared" si="71"/>
        <v>0.43456900268030402</v>
      </c>
      <c r="S286">
        <f t="shared" si="68"/>
        <v>-19.643928316144425</v>
      </c>
      <c r="T286">
        <f t="shared" si="72"/>
        <v>385.88391968982074</v>
      </c>
    </row>
    <row r="287" spans="1:20" x14ac:dyDescent="0.25">
      <c r="A287">
        <f t="shared" si="73"/>
        <v>843.74999999998749</v>
      </c>
      <c r="B287">
        <v>273</v>
      </c>
      <c r="C287">
        <f t="shared" si="65"/>
        <v>260.07337083004631</v>
      </c>
      <c r="D287">
        <f t="shared" si="66"/>
        <v>395.52583755600813</v>
      </c>
      <c r="E287">
        <f t="shared" si="69"/>
        <v>12.926629169953685</v>
      </c>
      <c r="F287">
        <f t="shared" si="70"/>
        <v>0.34472095632993216</v>
      </c>
      <c r="G287">
        <f t="shared" si="70"/>
        <v>3.6100465302773294E-6</v>
      </c>
      <c r="H287">
        <f t="shared" si="70"/>
        <v>0</v>
      </c>
      <c r="I287">
        <f t="shared" si="70"/>
        <v>0</v>
      </c>
      <c r="J287">
        <f t="shared" si="67"/>
        <v>0</v>
      </c>
      <c r="K287">
        <f t="shared" si="64"/>
        <v>0</v>
      </c>
      <c r="L287">
        <f t="shared" si="64"/>
        <v>0</v>
      </c>
      <c r="M287">
        <f t="shared" si="67"/>
        <v>0</v>
      </c>
      <c r="N287">
        <f t="shared" si="74"/>
        <v>0</v>
      </c>
      <c r="O287">
        <f t="shared" si="74"/>
        <v>0</v>
      </c>
      <c r="P287">
        <f t="shared" si="74"/>
        <v>0</v>
      </c>
      <c r="Q287">
        <f t="shared" si="74"/>
        <v>0</v>
      </c>
      <c r="R287">
        <f t="shared" si="71"/>
        <v>0.34472456637646243</v>
      </c>
      <c r="S287">
        <f t="shared" si="68"/>
        <v>12.581904603577222</v>
      </c>
      <c r="T287">
        <f t="shared" si="72"/>
        <v>158.3043234535177</v>
      </c>
    </row>
    <row r="288" spans="1:20" x14ac:dyDescent="0.25">
      <c r="A288">
        <f t="shared" si="73"/>
        <v>843.79999999998745</v>
      </c>
      <c r="B288">
        <v>237</v>
      </c>
      <c r="C288">
        <f t="shared" si="65"/>
        <v>259.93738234662851</v>
      </c>
      <c r="D288">
        <f t="shared" si="66"/>
        <v>395.47583755600817</v>
      </c>
      <c r="E288">
        <f t="shared" si="69"/>
        <v>-22.93738234662851</v>
      </c>
      <c r="F288">
        <f t="shared" si="70"/>
        <v>0.27244311679173672</v>
      </c>
      <c r="G288">
        <f t="shared" si="70"/>
        <v>2.4867346376816439E-6</v>
      </c>
      <c r="H288">
        <f t="shared" si="70"/>
        <v>0</v>
      </c>
      <c r="I288">
        <f t="shared" si="70"/>
        <v>0</v>
      </c>
      <c r="J288">
        <f t="shared" si="67"/>
        <v>0</v>
      </c>
      <c r="K288">
        <f t="shared" si="64"/>
        <v>0</v>
      </c>
      <c r="L288">
        <f t="shared" si="64"/>
        <v>0</v>
      </c>
      <c r="M288">
        <f t="shared" si="67"/>
        <v>0</v>
      </c>
      <c r="N288">
        <f t="shared" si="74"/>
        <v>0</v>
      </c>
      <c r="O288">
        <f t="shared" si="74"/>
        <v>0</v>
      </c>
      <c r="P288">
        <f t="shared" si="74"/>
        <v>0</v>
      </c>
      <c r="Q288">
        <f t="shared" si="74"/>
        <v>0</v>
      </c>
      <c r="R288">
        <f t="shared" si="71"/>
        <v>0.27244560352637442</v>
      </c>
      <c r="S288">
        <f t="shared" si="68"/>
        <v>-23.209827950154885</v>
      </c>
      <c r="T288">
        <f t="shared" si="72"/>
        <v>538.69611347579087</v>
      </c>
    </row>
    <row r="289" spans="1:20" x14ac:dyDescent="0.25">
      <c r="A289">
        <f t="shared" si="73"/>
        <v>843.8499999999874</v>
      </c>
      <c r="B289">
        <v>260</v>
      </c>
      <c r="C289">
        <f t="shared" si="65"/>
        <v>259.80139386321071</v>
      </c>
      <c r="D289">
        <f t="shared" si="66"/>
        <v>395.42583755600822</v>
      </c>
      <c r="E289">
        <f t="shared" si="69"/>
        <v>0.1986061367892944</v>
      </c>
      <c r="F289">
        <f t="shared" si="70"/>
        <v>0.21452503898264175</v>
      </c>
      <c r="G289">
        <f t="shared" si="70"/>
        <v>1.7066327803726449E-6</v>
      </c>
      <c r="H289">
        <f t="shared" si="70"/>
        <v>0</v>
      </c>
      <c r="I289">
        <f t="shared" si="70"/>
        <v>0</v>
      </c>
      <c r="J289">
        <f t="shared" si="67"/>
        <v>0</v>
      </c>
      <c r="K289">
        <f t="shared" si="64"/>
        <v>0</v>
      </c>
      <c r="L289">
        <f t="shared" si="64"/>
        <v>0</v>
      </c>
      <c r="M289">
        <f t="shared" si="67"/>
        <v>0</v>
      </c>
      <c r="N289">
        <f t="shared" si="74"/>
        <v>0</v>
      </c>
      <c r="O289">
        <f t="shared" si="74"/>
        <v>0</v>
      </c>
      <c r="P289">
        <f t="shared" si="74"/>
        <v>0</v>
      </c>
      <c r="Q289">
        <f t="shared" si="74"/>
        <v>0</v>
      </c>
      <c r="R289">
        <f t="shared" si="71"/>
        <v>0.21452674561542212</v>
      </c>
      <c r="S289">
        <f t="shared" si="68"/>
        <v>-1.5920608826127725E-2</v>
      </c>
      <c r="T289">
        <f t="shared" si="72"/>
        <v>2.5346578539457601E-4</v>
      </c>
    </row>
    <row r="290" spans="1:20" x14ac:dyDescent="0.25">
      <c r="A290">
        <f t="shared" si="73"/>
        <v>843.89999999998736</v>
      </c>
      <c r="B290">
        <v>291</v>
      </c>
      <c r="C290">
        <f t="shared" si="65"/>
        <v>259.66540537979336</v>
      </c>
      <c r="D290">
        <f t="shared" si="66"/>
        <v>395.37583755600826</v>
      </c>
      <c r="E290">
        <f t="shared" si="69"/>
        <v>31.334594620206644</v>
      </c>
      <c r="F290">
        <f t="shared" si="70"/>
        <v>0.16829613196745216</v>
      </c>
      <c r="G290">
        <f t="shared" si="70"/>
        <v>1.1669297661616056E-6</v>
      </c>
      <c r="H290">
        <f t="shared" si="70"/>
        <v>0</v>
      </c>
      <c r="I290">
        <f t="shared" si="70"/>
        <v>0</v>
      </c>
      <c r="J290">
        <f t="shared" si="67"/>
        <v>0</v>
      </c>
      <c r="K290">
        <f t="shared" si="64"/>
        <v>0</v>
      </c>
      <c r="L290">
        <f t="shared" si="64"/>
        <v>0</v>
      </c>
      <c r="M290">
        <f t="shared" si="67"/>
        <v>0</v>
      </c>
      <c r="N290">
        <f t="shared" si="74"/>
        <v>0</v>
      </c>
      <c r="O290">
        <f t="shared" si="74"/>
        <v>0</v>
      </c>
      <c r="P290">
        <f t="shared" si="74"/>
        <v>0</v>
      </c>
      <c r="Q290">
        <f t="shared" si="74"/>
        <v>0</v>
      </c>
      <c r="R290">
        <f t="shared" si="71"/>
        <v>0.16829729889721831</v>
      </c>
      <c r="S290">
        <f t="shared" si="68"/>
        <v>31.166297321309425</v>
      </c>
      <c r="T290">
        <f t="shared" si="72"/>
        <v>971.33808872025907</v>
      </c>
    </row>
    <row r="291" spans="1:20" x14ac:dyDescent="0.25">
      <c r="A291">
        <f t="shared" si="73"/>
        <v>843.94999999998731</v>
      </c>
      <c r="B291">
        <v>269</v>
      </c>
      <c r="C291">
        <f t="shared" si="65"/>
        <v>259.52941689637555</v>
      </c>
      <c r="D291">
        <f t="shared" si="66"/>
        <v>395.32583755600831</v>
      </c>
      <c r="E291">
        <f t="shared" si="69"/>
        <v>9.470583103624449</v>
      </c>
      <c r="F291">
        <f t="shared" si="70"/>
        <v>0.13154194975356528</v>
      </c>
      <c r="G291">
        <f t="shared" si="70"/>
        <v>7.9495646989327435E-7</v>
      </c>
      <c r="H291">
        <f t="shared" si="70"/>
        <v>0</v>
      </c>
      <c r="I291">
        <f t="shared" si="70"/>
        <v>0</v>
      </c>
      <c r="J291">
        <f t="shared" si="67"/>
        <v>0</v>
      </c>
      <c r="K291">
        <f t="shared" si="64"/>
        <v>0</v>
      </c>
      <c r="L291">
        <f t="shared" si="64"/>
        <v>0</v>
      </c>
      <c r="M291">
        <f t="shared" si="67"/>
        <v>0</v>
      </c>
      <c r="N291">
        <f t="shared" si="74"/>
        <v>0</v>
      </c>
      <c r="O291">
        <f t="shared" si="74"/>
        <v>0</v>
      </c>
      <c r="P291">
        <f t="shared" si="74"/>
        <v>0</v>
      </c>
      <c r="Q291">
        <f t="shared" si="74"/>
        <v>0</v>
      </c>
      <c r="R291">
        <f t="shared" si="71"/>
        <v>0.13154274471003519</v>
      </c>
      <c r="S291">
        <f t="shared" si="68"/>
        <v>9.3390403589144135</v>
      </c>
      <c r="T291">
        <f t="shared" si="72"/>
        <v>87.217674825432255</v>
      </c>
    </row>
    <row r="292" spans="1:20" x14ac:dyDescent="0.25">
      <c r="A292">
        <f t="shared" si="73"/>
        <v>843.99999999998727</v>
      </c>
      <c r="B292">
        <v>269</v>
      </c>
      <c r="C292">
        <f t="shared" si="65"/>
        <v>259.39342841295775</v>
      </c>
      <c r="D292">
        <f t="shared" si="66"/>
        <v>395.27583755600836</v>
      </c>
      <c r="E292">
        <f t="shared" si="69"/>
        <v>9.6065715870422537</v>
      </c>
      <c r="F292">
        <f t="shared" si="70"/>
        <v>0.10243500914239106</v>
      </c>
      <c r="G292">
        <f t="shared" si="70"/>
        <v>5.3955531368013621E-7</v>
      </c>
      <c r="H292">
        <f t="shared" si="70"/>
        <v>0</v>
      </c>
      <c r="I292">
        <f t="shared" si="70"/>
        <v>0</v>
      </c>
      <c r="J292">
        <f t="shared" si="67"/>
        <v>0</v>
      </c>
      <c r="K292">
        <f t="shared" si="64"/>
        <v>0</v>
      </c>
      <c r="L292">
        <f t="shared" si="64"/>
        <v>0</v>
      </c>
      <c r="M292">
        <f t="shared" si="67"/>
        <v>0</v>
      </c>
      <c r="N292">
        <f t="shared" ref="N292:Q311" si="75">N$5*EXP(-(($D292-N$6)^2)/(2*N$7^2))</f>
        <v>0</v>
      </c>
      <c r="O292">
        <f t="shared" si="75"/>
        <v>0</v>
      </c>
      <c r="P292">
        <f t="shared" si="75"/>
        <v>0</v>
      </c>
      <c r="Q292">
        <f t="shared" si="75"/>
        <v>0</v>
      </c>
      <c r="R292">
        <f t="shared" si="71"/>
        <v>0.10243554869770474</v>
      </c>
      <c r="S292">
        <f t="shared" si="68"/>
        <v>9.5041360383445497</v>
      </c>
      <c r="T292">
        <f t="shared" si="72"/>
        <v>90.328601835359635</v>
      </c>
    </row>
    <row r="293" spans="1:20" x14ac:dyDescent="0.25">
      <c r="A293">
        <f t="shared" si="73"/>
        <v>844.04999999998722</v>
      </c>
      <c r="B293">
        <v>285</v>
      </c>
      <c r="C293">
        <f t="shared" si="65"/>
        <v>259.25743992953994</v>
      </c>
      <c r="D293">
        <f t="shared" si="66"/>
        <v>395.2258375560084</v>
      </c>
      <c r="E293">
        <f t="shared" si="69"/>
        <v>25.742560070460058</v>
      </c>
      <c r="F293">
        <f t="shared" si="70"/>
        <v>7.9474268939479925E-2</v>
      </c>
      <c r="G293">
        <f t="shared" si="70"/>
        <v>3.6485692618257019E-7</v>
      </c>
      <c r="H293">
        <f t="shared" si="70"/>
        <v>0</v>
      </c>
      <c r="I293">
        <f t="shared" si="70"/>
        <v>0</v>
      </c>
      <c r="J293">
        <f t="shared" si="67"/>
        <v>0</v>
      </c>
      <c r="K293">
        <f t="shared" si="64"/>
        <v>0</v>
      </c>
      <c r="L293">
        <f t="shared" si="64"/>
        <v>0</v>
      </c>
      <c r="M293">
        <f t="shared" si="67"/>
        <v>0</v>
      </c>
      <c r="N293">
        <f t="shared" si="75"/>
        <v>0</v>
      </c>
      <c r="O293">
        <f t="shared" si="75"/>
        <v>0</v>
      </c>
      <c r="P293">
        <f t="shared" si="75"/>
        <v>0</v>
      </c>
      <c r="Q293">
        <f t="shared" si="75"/>
        <v>0</v>
      </c>
      <c r="R293">
        <f t="shared" si="71"/>
        <v>7.9474633796406111E-2</v>
      </c>
      <c r="S293">
        <f t="shared" si="68"/>
        <v>25.663085436663653</v>
      </c>
      <c r="T293">
        <f t="shared" si="72"/>
        <v>658.59395412949812</v>
      </c>
    </row>
    <row r="294" spans="1:20" x14ac:dyDescent="0.25">
      <c r="A294">
        <f t="shared" si="73"/>
        <v>844.09999999998718</v>
      </c>
      <c r="B294">
        <v>249</v>
      </c>
      <c r="C294">
        <f t="shared" si="65"/>
        <v>259.12145144612214</v>
      </c>
      <c r="D294">
        <f t="shared" si="66"/>
        <v>395.17583755600845</v>
      </c>
      <c r="E294">
        <f t="shared" si="69"/>
        <v>-10.121451446122137</v>
      </c>
      <c r="F294">
        <f t="shared" si="70"/>
        <v>6.1432567735697718E-2</v>
      </c>
      <c r="G294">
        <f t="shared" si="70"/>
        <v>2.4581207420123624E-7</v>
      </c>
      <c r="H294">
        <f t="shared" si="70"/>
        <v>0</v>
      </c>
      <c r="I294">
        <f t="shared" si="70"/>
        <v>0</v>
      </c>
      <c r="J294">
        <f t="shared" si="67"/>
        <v>0</v>
      </c>
      <c r="K294">
        <f t="shared" si="64"/>
        <v>0</v>
      </c>
      <c r="L294">
        <f t="shared" si="64"/>
        <v>0</v>
      </c>
      <c r="M294">
        <f t="shared" si="67"/>
        <v>0</v>
      </c>
      <c r="N294">
        <f t="shared" si="75"/>
        <v>0</v>
      </c>
      <c r="O294">
        <f t="shared" si="75"/>
        <v>0</v>
      </c>
      <c r="P294">
        <f t="shared" si="75"/>
        <v>0</v>
      </c>
      <c r="Q294">
        <f t="shared" si="75"/>
        <v>0</v>
      </c>
      <c r="R294">
        <f t="shared" si="71"/>
        <v>6.1432813547771921E-2</v>
      </c>
      <c r="S294">
        <f t="shared" si="68"/>
        <v>-10.182884259669908</v>
      </c>
      <c r="T294">
        <f t="shared" si="72"/>
        <v>103.69113184583317</v>
      </c>
    </row>
    <row r="295" spans="1:20" x14ac:dyDescent="0.25">
      <c r="A295">
        <f t="shared" si="73"/>
        <v>844.14999999998713</v>
      </c>
      <c r="B295">
        <v>259</v>
      </c>
      <c r="C295">
        <f t="shared" si="65"/>
        <v>258.98546296270433</v>
      </c>
      <c r="D295">
        <f t="shared" si="66"/>
        <v>395.12583755600849</v>
      </c>
      <c r="E295">
        <f t="shared" si="69"/>
        <v>1.4537037295667687E-2</v>
      </c>
      <c r="F295">
        <f t="shared" si="70"/>
        <v>4.7311290034910435E-2</v>
      </c>
      <c r="G295">
        <f t="shared" si="70"/>
        <v>1.649976745281888E-7</v>
      </c>
      <c r="H295">
        <f t="shared" si="70"/>
        <v>0</v>
      </c>
      <c r="I295">
        <f t="shared" si="70"/>
        <v>0</v>
      </c>
      <c r="J295">
        <f t="shared" si="67"/>
        <v>0</v>
      </c>
      <c r="K295">
        <f t="shared" si="64"/>
        <v>0</v>
      </c>
      <c r="L295">
        <f t="shared" si="64"/>
        <v>0</v>
      </c>
      <c r="M295">
        <f t="shared" si="67"/>
        <v>0</v>
      </c>
      <c r="N295">
        <f t="shared" si="75"/>
        <v>0</v>
      </c>
      <c r="O295">
        <f t="shared" si="75"/>
        <v>0</v>
      </c>
      <c r="P295">
        <f t="shared" si="75"/>
        <v>0</v>
      </c>
      <c r="Q295">
        <f t="shared" si="75"/>
        <v>0</v>
      </c>
      <c r="R295">
        <f t="shared" si="71"/>
        <v>4.7311455032584965E-2</v>
      </c>
      <c r="S295">
        <f t="shared" si="68"/>
        <v>-3.2774417736917277E-2</v>
      </c>
      <c r="T295">
        <f t="shared" si="72"/>
        <v>1.0741624579939579E-3</v>
      </c>
    </row>
    <row r="296" spans="1:20" x14ac:dyDescent="0.25">
      <c r="A296">
        <f t="shared" si="73"/>
        <v>844.19999999998709</v>
      </c>
      <c r="B296">
        <v>278</v>
      </c>
      <c r="C296">
        <f t="shared" si="65"/>
        <v>258.84947447928653</v>
      </c>
      <c r="D296">
        <f t="shared" si="66"/>
        <v>395.07583755600854</v>
      </c>
      <c r="E296">
        <f t="shared" si="69"/>
        <v>19.150525520713472</v>
      </c>
      <c r="F296">
        <f t="shared" si="70"/>
        <v>3.6301528143841515E-2</v>
      </c>
      <c r="G296">
        <f t="shared" si="70"/>
        <v>1.1034341750191873E-7</v>
      </c>
      <c r="H296">
        <f t="shared" si="70"/>
        <v>0</v>
      </c>
      <c r="I296">
        <f t="shared" si="70"/>
        <v>0</v>
      </c>
      <c r="J296">
        <f t="shared" si="67"/>
        <v>0</v>
      </c>
      <c r="K296">
        <f t="shared" si="64"/>
        <v>0</v>
      </c>
      <c r="L296">
        <f t="shared" si="64"/>
        <v>0</v>
      </c>
      <c r="M296">
        <f t="shared" si="67"/>
        <v>0</v>
      </c>
      <c r="N296">
        <f t="shared" si="75"/>
        <v>0</v>
      </c>
      <c r="O296">
        <f t="shared" si="75"/>
        <v>0</v>
      </c>
      <c r="P296">
        <f t="shared" si="75"/>
        <v>0</v>
      </c>
      <c r="Q296">
        <f t="shared" si="75"/>
        <v>0</v>
      </c>
      <c r="R296">
        <f t="shared" si="71"/>
        <v>3.6301638487259015E-2</v>
      </c>
      <c r="S296">
        <f t="shared" si="68"/>
        <v>19.114223882226213</v>
      </c>
      <c r="T296">
        <f t="shared" si="72"/>
        <v>365.35355461986694</v>
      </c>
    </row>
    <row r="297" spans="1:20" x14ac:dyDescent="0.25">
      <c r="A297">
        <f t="shared" si="73"/>
        <v>844.24999999998704</v>
      </c>
      <c r="B297">
        <v>282</v>
      </c>
      <c r="C297">
        <f t="shared" si="65"/>
        <v>258.71348599586918</v>
      </c>
      <c r="D297">
        <f t="shared" si="66"/>
        <v>395.02583755600858</v>
      </c>
      <c r="E297">
        <f t="shared" si="69"/>
        <v>23.286514004130822</v>
      </c>
      <c r="F297">
        <f t="shared" si="70"/>
        <v>2.7751024454686281E-2</v>
      </c>
      <c r="G297">
        <f t="shared" si="70"/>
        <v>7.3520598405822827E-8</v>
      </c>
      <c r="H297">
        <f t="shared" si="70"/>
        <v>0</v>
      </c>
      <c r="I297">
        <f t="shared" si="70"/>
        <v>0</v>
      </c>
      <c r="J297">
        <f t="shared" si="67"/>
        <v>0</v>
      </c>
      <c r="K297">
        <f t="shared" si="64"/>
        <v>0</v>
      </c>
      <c r="L297">
        <f t="shared" si="64"/>
        <v>0</v>
      </c>
      <c r="M297">
        <f t="shared" si="67"/>
        <v>0</v>
      </c>
      <c r="N297">
        <f t="shared" si="75"/>
        <v>0</v>
      </c>
      <c r="O297">
        <f t="shared" si="75"/>
        <v>0</v>
      </c>
      <c r="P297">
        <f t="shared" si="75"/>
        <v>0</v>
      </c>
      <c r="Q297">
        <f t="shared" si="75"/>
        <v>0</v>
      </c>
      <c r="R297">
        <f t="shared" si="71"/>
        <v>2.7751097975284685E-2</v>
      </c>
      <c r="S297">
        <f t="shared" si="68"/>
        <v>23.258762906155539</v>
      </c>
      <c r="T297">
        <f t="shared" si="72"/>
        <v>540.97005192475683</v>
      </c>
    </row>
    <row r="298" spans="1:20" x14ac:dyDescent="0.25">
      <c r="A298">
        <f t="shared" si="73"/>
        <v>844.29999999998699</v>
      </c>
      <c r="B298">
        <v>261</v>
      </c>
      <c r="C298">
        <f t="shared" si="65"/>
        <v>258.57749751245137</v>
      </c>
      <c r="D298">
        <f t="shared" si="66"/>
        <v>394.97583755600863</v>
      </c>
      <c r="E298">
        <f t="shared" si="69"/>
        <v>2.422502487548627</v>
      </c>
      <c r="F298">
        <f t="shared" si="70"/>
        <v>2.1136210632897744E-2</v>
      </c>
      <c r="G298">
        <f t="shared" si="70"/>
        <v>4.8805147686071001E-8</v>
      </c>
      <c r="H298">
        <f t="shared" si="70"/>
        <v>0</v>
      </c>
      <c r="I298">
        <f t="shared" si="70"/>
        <v>0</v>
      </c>
      <c r="J298">
        <f t="shared" si="67"/>
        <v>0</v>
      </c>
      <c r="K298">
        <f t="shared" si="64"/>
        <v>0</v>
      </c>
      <c r="L298">
        <f t="shared" si="64"/>
        <v>0</v>
      </c>
      <c r="M298">
        <f t="shared" si="67"/>
        <v>0</v>
      </c>
      <c r="N298">
        <f t="shared" si="75"/>
        <v>0</v>
      </c>
      <c r="O298">
        <f t="shared" si="75"/>
        <v>0</v>
      </c>
      <c r="P298">
        <f t="shared" si="75"/>
        <v>0</v>
      </c>
      <c r="Q298">
        <f t="shared" si="75"/>
        <v>0</v>
      </c>
      <c r="R298">
        <f t="shared" si="71"/>
        <v>2.1136259438045431E-2</v>
      </c>
      <c r="S298">
        <f t="shared" si="68"/>
        <v>2.4013662281105814</v>
      </c>
      <c r="T298">
        <f t="shared" si="72"/>
        <v>5.7665597615100408</v>
      </c>
    </row>
    <row r="299" spans="1:20" x14ac:dyDescent="0.25">
      <c r="A299">
        <f t="shared" si="73"/>
        <v>844.34999999998695</v>
      </c>
      <c r="B299">
        <v>281</v>
      </c>
      <c r="C299">
        <f t="shared" si="65"/>
        <v>258.44150902903357</v>
      </c>
      <c r="D299">
        <f t="shared" si="66"/>
        <v>394.92583755600867</v>
      </c>
      <c r="E299">
        <f t="shared" si="69"/>
        <v>22.558490970966432</v>
      </c>
      <c r="F299">
        <f t="shared" si="70"/>
        <v>1.6038702499397969E-2</v>
      </c>
      <c r="G299">
        <f t="shared" si="70"/>
        <v>3.2278714064714411E-8</v>
      </c>
      <c r="H299">
        <f t="shared" si="70"/>
        <v>0</v>
      </c>
      <c r="I299">
        <f t="shared" si="70"/>
        <v>0</v>
      </c>
      <c r="J299">
        <f t="shared" si="67"/>
        <v>0</v>
      </c>
      <c r="K299">
        <f t="shared" si="64"/>
        <v>0</v>
      </c>
      <c r="L299">
        <f t="shared" si="64"/>
        <v>0</v>
      </c>
      <c r="M299">
        <f t="shared" si="67"/>
        <v>0</v>
      </c>
      <c r="N299">
        <f t="shared" si="75"/>
        <v>0</v>
      </c>
      <c r="O299">
        <f t="shared" si="75"/>
        <v>0</v>
      </c>
      <c r="P299">
        <f t="shared" si="75"/>
        <v>0</v>
      </c>
      <c r="Q299">
        <f t="shared" si="75"/>
        <v>0</v>
      </c>
      <c r="R299">
        <f t="shared" si="71"/>
        <v>1.6038734778112036E-2</v>
      </c>
      <c r="S299">
        <f t="shared" si="68"/>
        <v>22.542452236188321</v>
      </c>
      <c r="T299">
        <f t="shared" si="72"/>
        <v>508.16215282083186</v>
      </c>
    </row>
    <row r="300" spans="1:20" x14ac:dyDescent="0.25">
      <c r="A300">
        <f t="shared" si="73"/>
        <v>844.3999999999869</v>
      </c>
      <c r="B300">
        <v>263</v>
      </c>
      <c r="C300">
        <f t="shared" si="65"/>
        <v>258.30552054561576</v>
      </c>
      <c r="D300">
        <f t="shared" si="66"/>
        <v>394.87583755600872</v>
      </c>
      <c r="E300">
        <f t="shared" si="69"/>
        <v>4.6944794543842363</v>
      </c>
      <c r="F300">
        <f t="shared" si="70"/>
        <v>1.2125658439438032E-2</v>
      </c>
      <c r="G300">
        <f t="shared" si="70"/>
        <v>2.1269673024651937E-8</v>
      </c>
      <c r="H300">
        <f t="shared" si="70"/>
        <v>0</v>
      </c>
      <c r="I300">
        <f t="shared" si="70"/>
        <v>0</v>
      </c>
      <c r="J300">
        <f t="shared" si="67"/>
        <v>0</v>
      </c>
      <c r="K300">
        <f t="shared" si="64"/>
        <v>0</v>
      </c>
      <c r="L300">
        <f t="shared" si="64"/>
        <v>0</v>
      </c>
      <c r="M300">
        <f t="shared" si="67"/>
        <v>0</v>
      </c>
      <c r="N300">
        <f t="shared" si="75"/>
        <v>0</v>
      </c>
      <c r="O300">
        <f t="shared" si="75"/>
        <v>0</v>
      </c>
      <c r="P300">
        <f t="shared" si="75"/>
        <v>0</v>
      </c>
      <c r="Q300">
        <f t="shared" si="75"/>
        <v>0</v>
      </c>
      <c r="R300">
        <f t="shared" si="71"/>
        <v>1.2125679709111057E-2</v>
      </c>
      <c r="S300">
        <f t="shared" si="68"/>
        <v>4.6823537746751249</v>
      </c>
      <c r="T300">
        <f t="shared" si="72"/>
        <v>21.92443687121439</v>
      </c>
    </row>
    <row r="301" spans="1:20" x14ac:dyDescent="0.25">
      <c r="A301">
        <f t="shared" si="73"/>
        <v>844.44999999998686</v>
      </c>
      <c r="B301">
        <v>258</v>
      </c>
      <c r="C301">
        <f t="shared" si="65"/>
        <v>258.16953206219796</v>
      </c>
      <c r="D301">
        <f t="shared" si="66"/>
        <v>394.82583755600876</v>
      </c>
      <c r="E301">
        <f t="shared" si="69"/>
        <v>-0.16953206219795902</v>
      </c>
      <c r="F301">
        <f t="shared" si="70"/>
        <v>9.1334619742989773E-3</v>
      </c>
      <c r="G301">
        <f t="shared" si="70"/>
        <v>1.3963664250469423E-8</v>
      </c>
      <c r="H301">
        <f t="shared" si="70"/>
        <v>0</v>
      </c>
      <c r="I301">
        <f t="shared" si="70"/>
        <v>0</v>
      </c>
      <c r="J301">
        <f t="shared" si="67"/>
        <v>0</v>
      </c>
      <c r="K301">
        <f t="shared" si="64"/>
        <v>0</v>
      </c>
      <c r="L301">
        <f t="shared" si="64"/>
        <v>0</v>
      </c>
      <c r="M301">
        <f t="shared" si="67"/>
        <v>0</v>
      </c>
      <c r="N301">
        <f t="shared" si="75"/>
        <v>0</v>
      </c>
      <c r="O301">
        <f t="shared" si="75"/>
        <v>0</v>
      </c>
      <c r="P301">
        <f t="shared" si="75"/>
        <v>0</v>
      </c>
      <c r="Q301">
        <f t="shared" si="75"/>
        <v>0</v>
      </c>
      <c r="R301">
        <f t="shared" si="71"/>
        <v>9.1334759379632282E-3</v>
      </c>
      <c r="S301">
        <f t="shared" si="68"/>
        <v>-0.17866553813592226</v>
      </c>
      <c r="T301">
        <f t="shared" si="72"/>
        <v>3.1921374517398689E-2</v>
      </c>
    </row>
    <row r="302" spans="1:20" x14ac:dyDescent="0.25">
      <c r="A302">
        <f t="shared" si="73"/>
        <v>844.49999999998681</v>
      </c>
      <c r="B302">
        <v>261</v>
      </c>
      <c r="C302">
        <f t="shared" si="65"/>
        <v>258.03354357878015</v>
      </c>
      <c r="D302">
        <f t="shared" si="66"/>
        <v>394.77583755600881</v>
      </c>
      <c r="E302">
        <f t="shared" si="69"/>
        <v>2.9664564212198457</v>
      </c>
      <c r="F302">
        <f t="shared" si="70"/>
        <v>6.8542432765556424E-3</v>
      </c>
      <c r="G302">
        <f t="shared" si="70"/>
        <v>9.1333894721567812E-9</v>
      </c>
      <c r="H302">
        <f t="shared" si="70"/>
        <v>0</v>
      </c>
      <c r="I302">
        <f t="shared" si="70"/>
        <v>0</v>
      </c>
      <c r="J302">
        <f t="shared" si="67"/>
        <v>0</v>
      </c>
      <c r="K302">
        <f t="shared" si="64"/>
        <v>0</v>
      </c>
      <c r="L302">
        <f t="shared" si="64"/>
        <v>0</v>
      </c>
      <c r="M302">
        <f t="shared" si="67"/>
        <v>0</v>
      </c>
      <c r="N302">
        <f t="shared" si="75"/>
        <v>0</v>
      </c>
      <c r="O302">
        <f t="shared" si="75"/>
        <v>0</v>
      </c>
      <c r="P302">
        <f t="shared" si="75"/>
        <v>0</v>
      </c>
      <c r="Q302">
        <f t="shared" si="75"/>
        <v>0</v>
      </c>
      <c r="R302">
        <f t="shared" si="71"/>
        <v>6.8542524099451142E-3</v>
      </c>
      <c r="S302">
        <f t="shared" si="68"/>
        <v>2.9596021688099006</v>
      </c>
      <c r="T302">
        <f t="shared" si="72"/>
        <v>8.7592449976242666</v>
      </c>
    </row>
    <row r="303" spans="1:20" x14ac:dyDescent="0.25">
      <c r="A303">
        <f t="shared" si="73"/>
        <v>844.54999999998677</v>
      </c>
      <c r="B303">
        <v>278</v>
      </c>
      <c r="C303">
        <f t="shared" si="65"/>
        <v>257.8975550953628</v>
      </c>
      <c r="D303">
        <f t="shared" si="66"/>
        <v>394.72583755600886</v>
      </c>
      <c r="E303">
        <f t="shared" si="69"/>
        <v>20.102444904637196</v>
      </c>
      <c r="F303">
        <f t="shared" si="70"/>
        <v>5.1248080065478601E-3</v>
      </c>
      <c r="G303">
        <f t="shared" si="70"/>
        <v>5.9519401100007154E-9</v>
      </c>
      <c r="H303">
        <f t="shared" si="70"/>
        <v>0</v>
      </c>
      <c r="I303">
        <f t="shared" si="70"/>
        <v>0</v>
      </c>
      <c r="J303">
        <f t="shared" si="67"/>
        <v>0</v>
      </c>
      <c r="K303">
        <f t="shared" si="64"/>
        <v>0</v>
      </c>
      <c r="L303">
        <f t="shared" si="64"/>
        <v>0</v>
      </c>
      <c r="M303">
        <f t="shared" si="67"/>
        <v>0</v>
      </c>
      <c r="N303">
        <f t="shared" si="75"/>
        <v>0</v>
      </c>
      <c r="O303">
        <f t="shared" si="75"/>
        <v>0</v>
      </c>
      <c r="P303">
        <f t="shared" si="75"/>
        <v>0</v>
      </c>
      <c r="Q303">
        <f t="shared" si="75"/>
        <v>0</v>
      </c>
      <c r="R303">
        <f t="shared" si="71"/>
        <v>5.1248139584879702E-3</v>
      </c>
      <c r="S303">
        <f t="shared" si="68"/>
        <v>20.097320090678707</v>
      </c>
      <c r="T303">
        <f t="shared" si="72"/>
        <v>403.90227482719797</v>
      </c>
    </row>
    <row r="304" spans="1:20" x14ac:dyDescent="0.25">
      <c r="A304">
        <f t="shared" si="73"/>
        <v>844.59999999998672</v>
      </c>
      <c r="B304">
        <v>280</v>
      </c>
      <c r="C304">
        <f t="shared" si="65"/>
        <v>257.761566611945</v>
      </c>
      <c r="D304">
        <f t="shared" si="66"/>
        <v>394.6758375560089</v>
      </c>
      <c r="E304">
        <f t="shared" si="69"/>
        <v>22.238433388055</v>
      </c>
      <c r="F304">
        <f t="shared" si="70"/>
        <v>3.8175934805936024E-3</v>
      </c>
      <c r="G304">
        <f t="shared" si="70"/>
        <v>3.8643737469950405E-9</v>
      </c>
      <c r="H304">
        <f t="shared" si="70"/>
        <v>0</v>
      </c>
      <c r="I304">
        <f t="shared" si="70"/>
        <v>0</v>
      </c>
      <c r="J304">
        <f t="shared" si="67"/>
        <v>0</v>
      </c>
      <c r="K304">
        <f t="shared" si="64"/>
        <v>0</v>
      </c>
      <c r="L304">
        <f t="shared" si="64"/>
        <v>0</v>
      </c>
      <c r="M304">
        <f t="shared" si="67"/>
        <v>0</v>
      </c>
      <c r="N304">
        <f t="shared" si="75"/>
        <v>0</v>
      </c>
      <c r="O304">
        <f t="shared" si="75"/>
        <v>0</v>
      </c>
      <c r="P304">
        <f t="shared" si="75"/>
        <v>0</v>
      </c>
      <c r="Q304">
        <f t="shared" si="75"/>
        <v>0</v>
      </c>
      <c r="R304">
        <f t="shared" si="71"/>
        <v>3.8175973449673492E-3</v>
      </c>
      <c r="S304">
        <f t="shared" si="68"/>
        <v>22.234615790710034</v>
      </c>
      <c r="T304">
        <f t="shared" si="72"/>
        <v>494.37813936049201</v>
      </c>
    </row>
    <row r="305" spans="1:20" x14ac:dyDescent="0.25">
      <c r="A305">
        <f t="shared" si="73"/>
        <v>844.64999999998668</v>
      </c>
      <c r="B305">
        <v>261</v>
      </c>
      <c r="C305">
        <f t="shared" si="65"/>
        <v>257.6255781285272</v>
      </c>
      <c r="D305">
        <f t="shared" si="66"/>
        <v>394.62583755600895</v>
      </c>
      <c r="E305">
        <f t="shared" si="69"/>
        <v>3.3744218714728049</v>
      </c>
      <c r="F305">
        <f t="shared" si="70"/>
        <v>2.8333208415479848E-3</v>
      </c>
      <c r="G305">
        <f t="shared" si="70"/>
        <v>2.4997333760358024E-9</v>
      </c>
      <c r="H305">
        <f t="shared" si="70"/>
        <v>0</v>
      </c>
      <c r="I305">
        <f t="shared" si="70"/>
        <v>0</v>
      </c>
      <c r="J305">
        <f t="shared" si="67"/>
        <v>0</v>
      </c>
      <c r="K305">
        <f t="shared" si="64"/>
        <v>0</v>
      </c>
      <c r="L305">
        <f t="shared" si="64"/>
        <v>0</v>
      </c>
      <c r="M305">
        <f t="shared" si="67"/>
        <v>0</v>
      </c>
      <c r="N305">
        <f t="shared" si="75"/>
        <v>0</v>
      </c>
      <c r="O305">
        <f t="shared" si="75"/>
        <v>0</v>
      </c>
      <c r="P305">
        <f t="shared" si="75"/>
        <v>0</v>
      </c>
      <c r="Q305">
        <f t="shared" si="75"/>
        <v>0</v>
      </c>
      <c r="R305">
        <f t="shared" si="71"/>
        <v>2.8333233412813608E-3</v>
      </c>
      <c r="S305">
        <f t="shared" si="68"/>
        <v>3.3715885481315238</v>
      </c>
      <c r="T305">
        <f t="shared" si="72"/>
        <v>11.367609337891636</v>
      </c>
    </row>
    <row r="306" spans="1:20" x14ac:dyDescent="0.25">
      <c r="A306">
        <f t="shared" si="73"/>
        <v>844.69999999998663</v>
      </c>
      <c r="B306">
        <v>274</v>
      </c>
      <c r="C306">
        <f t="shared" si="65"/>
        <v>257.48958964510939</v>
      </c>
      <c r="D306">
        <f t="shared" si="66"/>
        <v>394.57583755600899</v>
      </c>
      <c r="E306">
        <f t="shared" si="69"/>
        <v>16.51041035489061</v>
      </c>
      <c r="F306">
        <f t="shared" si="70"/>
        <v>2.0950569241904053E-3</v>
      </c>
      <c r="G306">
        <f t="shared" si="70"/>
        <v>1.6110248896075408E-9</v>
      </c>
      <c r="H306">
        <f t="shared" si="70"/>
        <v>0</v>
      </c>
      <c r="I306">
        <f t="shared" si="70"/>
        <v>0</v>
      </c>
      <c r="J306">
        <f t="shared" si="67"/>
        <v>0</v>
      </c>
      <c r="K306">
        <f t="shared" si="64"/>
        <v>0</v>
      </c>
      <c r="L306">
        <f t="shared" si="64"/>
        <v>0</v>
      </c>
      <c r="M306">
        <f t="shared" si="67"/>
        <v>0</v>
      </c>
      <c r="N306">
        <f t="shared" si="75"/>
        <v>0</v>
      </c>
      <c r="O306">
        <f t="shared" si="75"/>
        <v>0</v>
      </c>
      <c r="P306">
        <f t="shared" si="75"/>
        <v>0</v>
      </c>
      <c r="Q306">
        <f t="shared" si="75"/>
        <v>0</v>
      </c>
      <c r="R306">
        <f t="shared" si="71"/>
        <v>2.0950585352152947E-3</v>
      </c>
      <c r="S306">
        <f t="shared" si="68"/>
        <v>16.508315296355395</v>
      </c>
      <c r="T306">
        <f t="shared" si="72"/>
        <v>272.52447392388149</v>
      </c>
    </row>
    <row r="307" spans="1:20" x14ac:dyDescent="0.25">
      <c r="A307">
        <f t="shared" si="73"/>
        <v>844.74999999998658</v>
      </c>
      <c r="B307">
        <v>287</v>
      </c>
      <c r="C307">
        <f t="shared" si="65"/>
        <v>257.35360116169159</v>
      </c>
      <c r="D307">
        <f t="shared" si="66"/>
        <v>394.52583755600904</v>
      </c>
      <c r="E307">
        <f t="shared" si="69"/>
        <v>29.646398838308414</v>
      </c>
      <c r="F307">
        <f t="shared" si="70"/>
        <v>1.5434405080900946E-3</v>
      </c>
      <c r="G307">
        <f t="shared" si="70"/>
        <v>1.0344388118254181E-9</v>
      </c>
      <c r="H307">
        <f t="shared" si="70"/>
        <v>0</v>
      </c>
      <c r="I307">
        <f t="shared" si="70"/>
        <v>0</v>
      </c>
      <c r="J307">
        <f t="shared" si="67"/>
        <v>0</v>
      </c>
      <c r="K307">
        <f t="shared" si="64"/>
        <v>0</v>
      </c>
      <c r="L307">
        <f t="shared" si="64"/>
        <v>0</v>
      </c>
      <c r="M307">
        <f t="shared" si="67"/>
        <v>0</v>
      </c>
      <c r="N307">
        <f t="shared" si="75"/>
        <v>0</v>
      </c>
      <c r="O307">
        <f t="shared" si="75"/>
        <v>0</v>
      </c>
      <c r="P307">
        <f t="shared" si="75"/>
        <v>0</v>
      </c>
      <c r="Q307">
        <f t="shared" si="75"/>
        <v>0</v>
      </c>
      <c r="R307">
        <f t="shared" si="71"/>
        <v>1.5434415425289063E-3</v>
      </c>
      <c r="S307">
        <f t="shared" si="68"/>
        <v>29.644855396765884</v>
      </c>
      <c r="T307">
        <f t="shared" si="72"/>
        <v>878.81745149515939</v>
      </c>
    </row>
    <row r="308" spans="1:20" x14ac:dyDescent="0.25">
      <c r="A308">
        <f t="shared" si="73"/>
        <v>844.79999999998654</v>
      </c>
      <c r="B308">
        <v>254</v>
      </c>
      <c r="C308">
        <f t="shared" si="65"/>
        <v>257.21761267827378</v>
      </c>
      <c r="D308">
        <f t="shared" si="66"/>
        <v>394.47583755600908</v>
      </c>
      <c r="E308">
        <f t="shared" si="69"/>
        <v>-3.2176126782737811</v>
      </c>
      <c r="F308">
        <f t="shared" si="70"/>
        <v>1.1328644703258398E-3</v>
      </c>
      <c r="G308">
        <f t="shared" si="70"/>
        <v>6.6176128922095402E-10</v>
      </c>
      <c r="H308">
        <f t="shared" si="70"/>
        <v>0</v>
      </c>
      <c r="I308">
        <f t="shared" si="70"/>
        <v>0</v>
      </c>
      <c r="J308">
        <f t="shared" si="67"/>
        <v>0</v>
      </c>
      <c r="K308">
        <f t="shared" si="64"/>
        <v>0</v>
      </c>
      <c r="L308">
        <f t="shared" si="64"/>
        <v>0</v>
      </c>
      <c r="M308">
        <f t="shared" si="67"/>
        <v>0</v>
      </c>
      <c r="N308">
        <f t="shared" si="75"/>
        <v>0</v>
      </c>
      <c r="O308">
        <f t="shared" si="75"/>
        <v>0</v>
      </c>
      <c r="P308">
        <f t="shared" si="75"/>
        <v>0</v>
      </c>
      <c r="Q308">
        <f t="shared" si="75"/>
        <v>0</v>
      </c>
      <c r="R308">
        <f t="shared" si="71"/>
        <v>1.132865132087129E-3</v>
      </c>
      <c r="S308">
        <f t="shared" si="68"/>
        <v>-3.218745543405868</v>
      </c>
      <c r="T308">
        <f t="shared" si="72"/>
        <v>10.360322873195138</v>
      </c>
    </row>
    <row r="309" spans="1:20" x14ac:dyDescent="0.25">
      <c r="A309">
        <f t="shared" si="73"/>
        <v>844.84999999998649</v>
      </c>
      <c r="B309">
        <v>253</v>
      </c>
      <c r="C309">
        <f t="shared" si="65"/>
        <v>257.08162419485598</v>
      </c>
      <c r="D309">
        <f t="shared" si="66"/>
        <v>394.42583755600913</v>
      </c>
      <c r="E309">
        <f t="shared" si="69"/>
        <v>-4.0816241948559764</v>
      </c>
      <c r="F309">
        <f t="shared" si="70"/>
        <v>8.2843800447130324E-4</v>
      </c>
      <c r="G309">
        <f t="shared" si="70"/>
        <v>4.2178575312917074E-10</v>
      </c>
      <c r="H309">
        <f t="shared" si="70"/>
        <v>0</v>
      </c>
      <c r="I309">
        <f t="shared" si="70"/>
        <v>0</v>
      </c>
      <c r="J309">
        <f t="shared" si="67"/>
        <v>0</v>
      </c>
      <c r="K309">
        <f t="shared" si="64"/>
        <v>0</v>
      </c>
      <c r="L309">
        <f t="shared" si="64"/>
        <v>0</v>
      </c>
      <c r="M309">
        <f t="shared" si="67"/>
        <v>0</v>
      </c>
      <c r="N309">
        <f t="shared" si="75"/>
        <v>0</v>
      </c>
      <c r="O309">
        <f t="shared" si="75"/>
        <v>0</v>
      </c>
      <c r="P309">
        <f t="shared" si="75"/>
        <v>0</v>
      </c>
      <c r="Q309">
        <f t="shared" si="75"/>
        <v>0</v>
      </c>
      <c r="R309">
        <f t="shared" si="71"/>
        <v>8.2843842625705637E-4</v>
      </c>
      <c r="S309">
        <f t="shared" si="68"/>
        <v>-4.0824526332822337</v>
      </c>
      <c r="T309">
        <f t="shared" si="72"/>
        <v>16.666419502993044</v>
      </c>
    </row>
    <row r="310" spans="1:20" x14ac:dyDescent="0.25">
      <c r="A310">
        <f t="shared" si="73"/>
        <v>844.89999999998645</v>
      </c>
      <c r="B310">
        <v>261</v>
      </c>
      <c r="C310">
        <f t="shared" si="65"/>
        <v>256.94563571143863</v>
      </c>
      <c r="D310">
        <f t="shared" si="66"/>
        <v>394.37583755600917</v>
      </c>
      <c r="E310">
        <f t="shared" si="69"/>
        <v>4.0543642885613735</v>
      </c>
      <c r="F310">
        <f t="shared" si="70"/>
        <v>6.0358170396694795E-4</v>
      </c>
      <c r="G310">
        <f t="shared" si="70"/>
        <v>2.6784062461844197E-10</v>
      </c>
      <c r="H310">
        <f t="shared" si="70"/>
        <v>0</v>
      </c>
      <c r="I310">
        <f t="shared" si="70"/>
        <v>0</v>
      </c>
      <c r="J310">
        <f t="shared" si="67"/>
        <v>0</v>
      </c>
      <c r="K310">
        <f t="shared" si="64"/>
        <v>0</v>
      </c>
      <c r="L310">
        <f t="shared" si="64"/>
        <v>0</v>
      </c>
      <c r="M310">
        <f t="shared" si="67"/>
        <v>0</v>
      </c>
      <c r="N310">
        <f t="shared" si="75"/>
        <v>0</v>
      </c>
      <c r="O310">
        <f t="shared" si="75"/>
        <v>0</v>
      </c>
      <c r="P310">
        <f t="shared" si="75"/>
        <v>0</v>
      </c>
      <c r="Q310">
        <f t="shared" si="75"/>
        <v>0</v>
      </c>
      <c r="R310">
        <f t="shared" si="71"/>
        <v>6.0358197180757252E-4</v>
      </c>
      <c r="S310">
        <f t="shared" si="68"/>
        <v>4.053760706589566</v>
      </c>
      <c r="T310">
        <f t="shared" si="72"/>
        <v>16.432975866289539</v>
      </c>
    </row>
    <row r="311" spans="1:20" x14ac:dyDescent="0.25">
      <c r="A311">
        <f t="shared" si="73"/>
        <v>844.9499999999864</v>
      </c>
      <c r="B311">
        <v>251</v>
      </c>
      <c r="C311">
        <f t="shared" si="65"/>
        <v>256.80964722802082</v>
      </c>
      <c r="D311">
        <f t="shared" si="66"/>
        <v>394.32583755600922</v>
      </c>
      <c r="E311">
        <f t="shared" si="69"/>
        <v>-5.8096472280208218</v>
      </c>
      <c r="F311">
        <f t="shared" si="70"/>
        <v>4.3813315111158858E-4</v>
      </c>
      <c r="G311">
        <f t="shared" si="70"/>
        <v>1.6945523393334778E-10</v>
      </c>
      <c r="H311">
        <f t="shared" si="70"/>
        <v>0</v>
      </c>
      <c r="I311">
        <f t="shared" si="70"/>
        <v>0</v>
      </c>
      <c r="J311">
        <f t="shared" si="67"/>
        <v>0</v>
      </c>
      <c r="K311">
        <f t="shared" si="64"/>
        <v>0</v>
      </c>
      <c r="L311">
        <f t="shared" si="64"/>
        <v>0</v>
      </c>
      <c r="M311">
        <f t="shared" si="67"/>
        <v>0</v>
      </c>
      <c r="N311">
        <f t="shared" si="75"/>
        <v>0</v>
      </c>
      <c r="O311">
        <f t="shared" si="75"/>
        <v>0</v>
      </c>
      <c r="P311">
        <f t="shared" si="75"/>
        <v>0</v>
      </c>
      <c r="Q311">
        <f t="shared" si="75"/>
        <v>0</v>
      </c>
      <c r="R311">
        <f t="shared" si="71"/>
        <v>4.3813332056682249E-4</v>
      </c>
      <c r="S311">
        <f t="shared" si="68"/>
        <v>-5.8100853613413888</v>
      </c>
      <c r="T311">
        <f t="shared" si="72"/>
        <v>33.757091906073498</v>
      </c>
    </row>
    <row r="312" spans="1:20" x14ac:dyDescent="0.25">
      <c r="A312">
        <f t="shared" si="73"/>
        <v>844.99999999998636</v>
      </c>
      <c r="B312">
        <v>265</v>
      </c>
      <c r="C312">
        <f t="shared" si="65"/>
        <v>256.67365874460302</v>
      </c>
      <c r="D312">
        <f t="shared" si="66"/>
        <v>394.27583755600926</v>
      </c>
      <c r="E312">
        <f t="shared" si="69"/>
        <v>8.3263412553969829</v>
      </c>
      <c r="F312">
        <f t="shared" si="70"/>
        <v>3.1686199976828534E-4</v>
      </c>
      <c r="G312">
        <f t="shared" si="70"/>
        <v>1.068138381783128E-10</v>
      </c>
      <c r="H312">
        <f t="shared" si="70"/>
        <v>0</v>
      </c>
      <c r="I312">
        <f t="shared" si="70"/>
        <v>0</v>
      </c>
      <c r="J312">
        <f t="shared" si="67"/>
        <v>0</v>
      </c>
      <c r="K312">
        <f t="shared" si="64"/>
        <v>0</v>
      </c>
      <c r="L312">
        <f t="shared" si="64"/>
        <v>0</v>
      </c>
      <c r="M312">
        <f t="shared" si="67"/>
        <v>0</v>
      </c>
      <c r="N312">
        <f t="shared" ref="N312:Q331" si="76">N$5*EXP(-(($D312-N$6)^2)/(2*N$7^2))</f>
        <v>0</v>
      </c>
      <c r="O312">
        <f t="shared" si="76"/>
        <v>0</v>
      </c>
      <c r="P312">
        <f t="shared" si="76"/>
        <v>0</v>
      </c>
      <c r="Q312">
        <f t="shared" si="76"/>
        <v>0</v>
      </c>
      <c r="R312">
        <f t="shared" si="71"/>
        <v>3.168621065821235E-4</v>
      </c>
      <c r="S312">
        <f t="shared" si="68"/>
        <v>8.3260243932904014</v>
      </c>
      <c r="T312">
        <f t="shared" si="72"/>
        <v>69.322682197666794</v>
      </c>
    </row>
    <row r="313" spans="1:20" x14ac:dyDescent="0.25">
      <c r="A313">
        <f t="shared" si="73"/>
        <v>845.04999999998631</v>
      </c>
      <c r="B313">
        <v>241</v>
      </c>
      <c r="C313">
        <f t="shared" si="65"/>
        <v>256.53767026118521</v>
      </c>
      <c r="D313">
        <f t="shared" si="66"/>
        <v>394.22583755600931</v>
      </c>
      <c r="E313">
        <f t="shared" si="69"/>
        <v>-15.537670261185212</v>
      </c>
      <c r="F313">
        <f t="shared" si="70"/>
        <v>2.2831171581729932E-4</v>
      </c>
      <c r="G313">
        <f t="shared" si="70"/>
        <v>6.7080153856343337E-11</v>
      </c>
      <c r="H313">
        <f t="shared" si="70"/>
        <v>0</v>
      </c>
      <c r="I313">
        <f t="shared" si="70"/>
        <v>0</v>
      </c>
      <c r="J313">
        <f t="shared" si="67"/>
        <v>0</v>
      </c>
      <c r="K313">
        <f t="shared" si="64"/>
        <v>0</v>
      </c>
      <c r="L313">
        <f t="shared" si="64"/>
        <v>0</v>
      </c>
      <c r="M313">
        <f t="shared" si="67"/>
        <v>0</v>
      </c>
      <c r="N313">
        <f t="shared" si="76"/>
        <v>0</v>
      </c>
      <c r="O313">
        <f t="shared" si="76"/>
        <v>0</v>
      </c>
      <c r="P313">
        <f t="shared" si="76"/>
        <v>0</v>
      </c>
      <c r="Q313">
        <f t="shared" si="76"/>
        <v>0</v>
      </c>
      <c r="R313">
        <f t="shared" si="71"/>
        <v>2.2831178289745317E-4</v>
      </c>
      <c r="S313">
        <f t="shared" si="68"/>
        <v>-15.53789857296811</v>
      </c>
      <c r="T313">
        <f t="shared" si="72"/>
        <v>241.42629206384444</v>
      </c>
    </row>
    <row r="314" spans="1:20" x14ac:dyDescent="0.25">
      <c r="A314">
        <f t="shared" si="73"/>
        <v>845.09999999998627</v>
      </c>
      <c r="B314">
        <v>259</v>
      </c>
      <c r="C314">
        <f t="shared" si="65"/>
        <v>256.40168177776741</v>
      </c>
      <c r="D314">
        <f t="shared" si="66"/>
        <v>394.17583755600936</v>
      </c>
      <c r="E314">
        <f t="shared" si="69"/>
        <v>2.5983182222325922</v>
      </c>
      <c r="F314">
        <f t="shared" si="70"/>
        <v>1.6390048261800898E-4</v>
      </c>
      <c r="G314">
        <f t="shared" si="70"/>
        <v>4.1971508112630039E-11</v>
      </c>
      <c r="H314">
        <f t="shared" si="70"/>
        <v>0</v>
      </c>
      <c r="I314">
        <f t="shared" si="70"/>
        <v>0</v>
      </c>
      <c r="J314">
        <f t="shared" si="67"/>
        <v>0</v>
      </c>
      <c r="K314">
        <f t="shared" si="64"/>
        <v>0</v>
      </c>
      <c r="L314">
        <f t="shared" si="64"/>
        <v>0</v>
      </c>
      <c r="M314">
        <f t="shared" si="67"/>
        <v>0</v>
      </c>
      <c r="N314">
        <f t="shared" si="76"/>
        <v>0</v>
      </c>
      <c r="O314">
        <f t="shared" si="76"/>
        <v>0</v>
      </c>
      <c r="P314">
        <f t="shared" si="76"/>
        <v>0</v>
      </c>
      <c r="Q314">
        <f t="shared" si="76"/>
        <v>0</v>
      </c>
      <c r="R314">
        <f t="shared" si="71"/>
        <v>1.6390052458951709E-4</v>
      </c>
      <c r="S314">
        <f t="shared" si="68"/>
        <v>2.5981543217080025</v>
      </c>
      <c r="T314">
        <f t="shared" si="72"/>
        <v>6.7504058794099704</v>
      </c>
    </row>
    <row r="315" spans="1:20" x14ac:dyDescent="0.25">
      <c r="A315">
        <f t="shared" si="73"/>
        <v>845.14999999998622</v>
      </c>
      <c r="B315">
        <v>282</v>
      </c>
      <c r="C315">
        <f t="shared" si="65"/>
        <v>256.2656932943496</v>
      </c>
      <c r="D315">
        <f t="shared" si="66"/>
        <v>394.1258375560094</v>
      </c>
      <c r="E315">
        <f t="shared" si="69"/>
        <v>25.734306705650397</v>
      </c>
      <c r="F315">
        <f t="shared" si="70"/>
        <v>1.1722662516927059E-4</v>
      </c>
      <c r="G315">
        <f t="shared" si="70"/>
        <v>2.6164298446348668E-11</v>
      </c>
      <c r="H315">
        <f t="shared" si="70"/>
        <v>0</v>
      </c>
      <c r="I315">
        <f t="shared" si="70"/>
        <v>0</v>
      </c>
      <c r="J315">
        <f t="shared" si="67"/>
        <v>0</v>
      </c>
      <c r="K315">
        <f t="shared" si="64"/>
        <v>0</v>
      </c>
      <c r="L315">
        <f t="shared" si="64"/>
        <v>0</v>
      </c>
      <c r="M315">
        <f t="shared" si="67"/>
        <v>0</v>
      </c>
      <c r="N315">
        <f t="shared" si="76"/>
        <v>0</v>
      </c>
      <c r="O315">
        <f t="shared" si="76"/>
        <v>0</v>
      </c>
      <c r="P315">
        <f t="shared" si="76"/>
        <v>0</v>
      </c>
      <c r="Q315">
        <f t="shared" si="76"/>
        <v>0</v>
      </c>
      <c r="R315">
        <f t="shared" si="71"/>
        <v>1.1722665133356903E-4</v>
      </c>
      <c r="S315">
        <f t="shared" si="68"/>
        <v>25.734189478999063</v>
      </c>
      <c r="T315">
        <f t="shared" si="72"/>
        <v>662.24850814102604</v>
      </c>
    </row>
    <row r="316" spans="1:20" x14ac:dyDescent="0.25">
      <c r="A316">
        <f t="shared" si="73"/>
        <v>845.19999999998618</v>
      </c>
      <c r="B316">
        <v>233</v>
      </c>
      <c r="C316">
        <f t="shared" si="65"/>
        <v>256.1297048109318</v>
      </c>
      <c r="D316">
        <f t="shared" si="66"/>
        <v>394.07583755600945</v>
      </c>
      <c r="E316">
        <f t="shared" si="69"/>
        <v>-23.129704810931798</v>
      </c>
      <c r="F316">
        <f t="shared" si="70"/>
        <v>8.3534578885383168E-5</v>
      </c>
      <c r="G316">
        <f t="shared" si="70"/>
        <v>1.6250158807789295E-11</v>
      </c>
      <c r="H316">
        <f t="shared" si="70"/>
        <v>0</v>
      </c>
      <c r="I316">
        <f t="shared" si="70"/>
        <v>0</v>
      </c>
      <c r="J316">
        <f t="shared" si="67"/>
        <v>0</v>
      </c>
      <c r="K316">
        <f t="shared" si="64"/>
        <v>0</v>
      </c>
      <c r="L316">
        <f t="shared" si="64"/>
        <v>0</v>
      </c>
      <c r="M316">
        <f t="shared" si="67"/>
        <v>0</v>
      </c>
      <c r="N316">
        <f t="shared" si="76"/>
        <v>0</v>
      </c>
      <c r="O316">
        <f t="shared" si="76"/>
        <v>0</v>
      </c>
      <c r="P316">
        <f t="shared" si="76"/>
        <v>0</v>
      </c>
      <c r="Q316">
        <f t="shared" si="76"/>
        <v>0</v>
      </c>
      <c r="R316">
        <f t="shared" si="71"/>
        <v>8.353459513554198E-5</v>
      </c>
      <c r="S316">
        <f t="shared" si="68"/>
        <v>-23.129788345526933</v>
      </c>
      <c r="T316">
        <f t="shared" si="72"/>
        <v>534.98710890887355</v>
      </c>
    </row>
    <row r="317" spans="1:20" x14ac:dyDescent="0.25">
      <c r="A317">
        <f t="shared" si="73"/>
        <v>845.24999999998613</v>
      </c>
      <c r="B317">
        <v>261</v>
      </c>
      <c r="C317">
        <f t="shared" si="65"/>
        <v>255.99371632751445</v>
      </c>
      <c r="D317">
        <f t="shared" si="66"/>
        <v>394.02583755600949</v>
      </c>
      <c r="E317">
        <f t="shared" si="69"/>
        <v>5.0062836724855515</v>
      </c>
      <c r="F317">
        <f t="shared" si="70"/>
        <v>5.9306228738400255E-5</v>
      </c>
      <c r="G317">
        <f t="shared" si="70"/>
        <v>1.0055417801596788E-11</v>
      </c>
      <c r="H317">
        <f t="shared" si="70"/>
        <v>0</v>
      </c>
      <c r="I317">
        <f t="shared" si="70"/>
        <v>0</v>
      </c>
      <c r="J317">
        <f t="shared" si="67"/>
        <v>0</v>
      </c>
      <c r="K317">
        <f t="shared" si="64"/>
        <v>0</v>
      </c>
      <c r="L317">
        <f t="shared" si="64"/>
        <v>0</v>
      </c>
      <c r="M317">
        <f t="shared" si="67"/>
        <v>0</v>
      </c>
      <c r="N317">
        <f t="shared" si="76"/>
        <v>0</v>
      </c>
      <c r="O317">
        <f t="shared" si="76"/>
        <v>0</v>
      </c>
      <c r="P317">
        <f t="shared" si="76"/>
        <v>0</v>
      </c>
      <c r="Q317">
        <f t="shared" si="76"/>
        <v>0</v>
      </c>
      <c r="R317">
        <f t="shared" si="71"/>
        <v>5.9306238793818057E-5</v>
      </c>
      <c r="S317">
        <f t="shared" si="68"/>
        <v>5.0062243662467578</v>
      </c>
      <c r="T317">
        <f t="shared" si="72"/>
        <v>25.062282405202751</v>
      </c>
    </row>
    <row r="318" spans="1:20" x14ac:dyDescent="0.25">
      <c r="A318">
        <f t="shared" si="73"/>
        <v>845.29999999998608</v>
      </c>
      <c r="B318">
        <v>270</v>
      </c>
      <c r="C318">
        <f t="shared" si="65"/>
        <v>255.85772784409664</v>
      </c>
      <c r="D318">
        <f t="shared" si="66"/>
        <v>393.97583755600954</v>
      </c>
      <c r="E318">
        <f t="shared" si="69"/>
        <v>14.142272155903356</v>
      </c>
      <c r="F318">
        <f t="shared" si="70"/>
        <v>4.1949648325445082E-5</v>
      </c>
      <c r="G318">
        <f t="shared" si="70"/>
        <v>6.1992139651889364E-12</v>
      </c>
      <c r="H318">
        <f t="shared" si="70"/>
        <v>0</v>
      </c>
      <c r="I318">
        <f t="shared" si="70"/>
        <v>0</v>
      </c>
      <c r="J318">
        <f t="shared" si="67"/>
        <v>0</v>
      </c>
      <c r="K318">
        <f t="shared" si="64"/>
        <v>0</v>
      </c>
      <c r="L318">
        <f t="shared" si="64"/>
        <v>0</v>
      </c>
      <c r="M318">
        <f t="shared" si="67"/>
        <v>0</v>
      </c>
      <c r="N318">
        <f t="shared" si="76"/>
        <v>0</v>
      </c>
      <c r="O318">
        <f t="shared" si="76"/>
        <v>0</v>
      </c>
      <c r="P318">
        <f t="shared" si="76"/>
        <v>0</v>
      </c>
      <c r="Q318">
        <f t="shared" si="76"/>
        <v>0</v>
      </c>
      <c r="R318">
        <f t="shared" si="71"/>
        <v>4.1949654524659048E-5</v>
      </c>
      <c r="S318">
        <f t="shared" si="68"/>
        <v>14.142230206248831</v>
      </c>
      <c r="T318">
        <f t="shared" si="72"/>
        <v>200.00267520653685</v>
      </c>
    </row>
    <row r="319" spans="1:20" x14ac:dyDescent="0.25">
      <c r="A319">
        <f t="shared" si="73"/>
        <v>845.34999999998604</v>
      </c>
      <c r="B319">
        <v>246</v>
      </c>
      <c r="C319">
        <f t="shared" si="65"/>
        <v>255.72173936067884</v>
      </c>
      <c r="D319">
        <f t="shared" si="66"/>
        <v>393.92583755600958</v>
      </c>
      <c r="E319">
        <f t="shared" si="69"/>
        <v>-9.7217393606788391</v>
      </c>
      <c r="F319">
        <f t="shared" si="70"/>
        <v>2.9563124740519195E-5</v>
      </c>
      <c r="G319">
        <f t="shared" si="70"/>
        <v>3.8077386097304698E-12</v>
      </c>
      <c r="H319">
        <f t="shared" si="70"/>
        <v>0</v>
      </c>
      <c r="I319">
        <f t="shared" si="70"/>
        <v>0</v>
      </c>
      <c r="J319">
        <f t="shared" si="67"/>
        <v>0</v>
      </c>
      <c r="K319">
        <f t="shared" si="64"/>
        <v>0</v>
      </c>
      <c r="L319">
        <f t="shared" si="64"/>
        <v>0</v>
      </c>
      <c r="M319">
        <f t="shared" si="67"/>
        <v>0</v>
      </c>
      <c r="N319">
        <f t="shared" si="76"/>
        <v>0</v>
      </c>
      <c r="O319">
        <f t="shared" si="76"/>
        <v>0</v>
      </c>
      <c r="P319">
        <f t="shared" si="76"/>
        <v>0</v>
      </c>
      <c r="Q319">
        <f t="shared" si="76"/>
        <v>0</v>
      </c>
      <c r="R319">
        <f t="shared" si="71"/>
        <v>2.9563128548257804E-5</v>
      </c>
      <c r="S319">
        <f t="shared" si="68"/>
        <v>-9.721768923807387</v>
      </c>
      <c r="T319">
        <f t="shared" si="72"/>
        <v>94.51279100790704</v>
      </c>
    </row>
    <row r="320" spans="1:20" x14ac:dyDescent="0.25">
      <c r="A320">
        <f t="shared" si="73"/>
        <v>845.39999999998599</v>
      </c>
      <c r="B320">
        <v>269</v>
      </c>
      <c r="C320">
        <f t="shared" si="65"/>
        <v>255.58575087726103</v>
      </c>
      <c r="D320">
        <f t="shared" si="66"/>
        <v>393.87583755600963</v>
      </c>
      <c r="E320">
        <f t="shared" si="69"/>
        <v>13.414249122738966</v>
      </c>
      <c r="F320">
        <f t="shared" si="70"/>
        <v>2.0757083996863299E-5</v>
      </c>
      <c r="G320">
        <f t="shared" si="70"/>
        <v>2.3301915578822649E-12</v>
      </c>
      <c r="H320">
        <f t="shared" si="70"/>
        <v>0</v>
      </c>
      <c r="I320">
        <f t="shared" si="70"/>
        <v>0</v>
      </c>
      <c r="J320">
        <f t="shared" si="67"/>
        <v>0</v>
      </c>
      <c r="K320">
        <f t="shared" si="64"/>
        <v>0</v>
      </c>
      <c r="L320">
        <f t="shared" si="64"/>
        <v>0</v>
      </c>
      <c r="M320">
        <f t="shared" si="67"/>
        <v>0</v>
      </c>
      <c r="N320">
        <f t="shared" si="76"/>
        <v>0</v>
      </c>
      <c r="O320">
        <f t="shared" si="76"/>
        <v>0</v>
      </c>
      <c r="P320">
        <f t="shared" si="76"/>
        <v>0</v>
      </c>
      <c r="Q320">
        <f t="shared" si="76"/>
        <v>0</v>
      </c>
      <c r="R320">
        <f t="shared" si="71"/>
        <v>2.0757086327054857E-5</v>
      </c>
      <c r="S320">
        <f t="shared" si="68"/>
        <v>13.414228365652638</v>
      </c>
      <c r="T320">
        <f t="shared" si="72"/>
        <v>179.94152264587984</v>
      </c>
    </row>
    <row r="321" spans="1:20" x14ac:dyDescent="0.25">
      <c r="A321">
        <f t="shared" si="73"/>
        <v>845.44999999998595</v>
      </c>
      <c r="B321">
        <v>272</v>
      </c>
      <c r="C321">
        <f t="shared" si="65"/>
        <v>255.44976239384323</v>
      </c>
      <c r="D321">
        <f t="shared" si="66"/>
        <v>393.82583755600967</v>
      </c>
      <c r="E321">
        <f t="shared" si="69"/>
        <v>16.55023760615677</v>
      </c>
      <c r="F321">
        <f t="shared" si="70"/>
        <v>1.4520325268418052E-5</v>
      </c>
      <c r="G321">
        <f t="shared" si="70"/>
        <v>1.4207253077843464E-12</v>
      </c>
      <c r="H321">
        <f t="shared" si="70"/>
        <v>0</v>
      </c>
      <c r="I321">
        <f t="shared" si="70"/>
        <v>0</v>
      </c>
      <c r="J321">
        <f t="shared" si="67"/>
        <v>0</v>
      </c>
      <c r="K321">
        <f t="shared" si="64"/>
        <v>0</v>
      </c>
      <c r="L321">
        <f t="shared" si="64"/>
        <v>0</v>
      </c>
      <c r="M321">
        <f t="shared" si="67"/>
        <v>0</v>
      </c>
      <c r="N321">
        <f t="shared" si="76"/>
        <v>0</v>
      </c>
      <c r="O321">
        <f t="shared" si="76"/>
        <v>0</v>
      </c>
      <c r="P321">
        <f t="shared" si="76"/>
        <v>0</v>
      </c>
      <c r="Q321">
        <f t="shared" si="76"/>
        <v>0</v>
      </c>
      <c r="R321">
        <f t="shared" si="71"/>
        <v>1.452032668914336E-5</v>
      </c>
      <c r="S321">
        <f t="shared" si="68"/>
        <v>16.55022308583008</v>
      </c>
      <c r="T321">
        <f t="shared" si="72"/>
        <v>273.90988419074296</v>
      </c>
    </row>
    <row r="322" spans="1:20" x14ac:dyDescent="0.25">
      <c r="A322">
        <f t="shared" si="73"/>
        <v>845.4999999999859</v>
      </c>
      <c r="B322">
        <v>290</v>
      </c>
      <c r="C322">
        <f t="shared" si="65"/>
        <v>255.31377391042543</v>
      </c>
      <c r="D322">
        <f t="shared" si="66"/>
        <v>393.77583755600972</v>
      </c>
      <c r="E322">
        <f t="shared" si="69"/>
        <v>34.686226089574575</v>
      </c>
      <c r="F322">
        <f t="shared" si="70"/>
        <v>1.0119996044476296E-5</v>
      </c>
      <c r="G322">
        <f t="shared" si="70"/>
        <v>8.6302346567038424E-13</v>
      </c>
      <c r="H322">
        <f t="shared" si="70"/>
        <v>0</v>
      </c>
      <c r="I322">
        <f t="shared" si="70"/>
        <v>0</v>
      </c>
      <c r="J322">
        <f t="shared" si="67"/>
        <v>0</v>
      </c>
      <c r="K322">
        <f t="shared" si="64"/>
        <v>0</v>
      </c>
      <c r="L322">
        <f t="shared" si="64"/>
        <v>0</v>
      </c>
      <c r="M322">
        <f t="shared" si="67"/>
        <v>0</v>
      </c>
      <c r="N322">
        <f t="shared" si="76"/>
        <v>0</v>
      </c>
      <c r="O322">
        <f t="shared" si="76"/>
        <v>0</v>
      </c>
      <c r="P322">
        <f t="shared" si="76"/>
        <v>0</v>
      </c>
      <c r="Q322">
        <f t="shared" si="76"/>
        <v>0</v>
      </c>
      <c r="R322">
        <f t="shared" si="71"/>
        <v>1.0119996907499762E-5</v>
      </c>
      <c r="S322">
        <f t="shared" si="68"/>
        <v>34.686215969577667</v>
      </c>
      <c r="T322">
        <f t="shared" si="72"/>
        <v>1203.1335782881847</v>
      </c>
    </row>
    <row r="323" spans="1:20" x14ac:dyDescent="0.25">
      <c r="A323">
        <f t="shared" si="73"/>
        <v>845.54999999998586</v>
      </c>
      <c r="B323">
        <v>244</v>
      </c>
      <c r="C323">
        <f t="shared" si="65"/>
        <v>255.17778542700762</v>
      </c>
      <c r="D323">
        <f t="shared" si="66"/>
        <v>393.72583755600976</v>
      </c>
      <c r="E323">
        <f t="shared" si="69"/>
        <v>-11.17778542700762</v>
      </c>
      <c r="F323">
        <f t="shared" si="70"/>
        <v>7.0271356292869421E-6</v>
      </c>
      <c r="G323">
        <f t="shared" si="70"/>
        <v>5.2231089792065609E-13</v>
      </c>
      <c r="H323">
        <f t="shared" si="70"/>
        <v>0</v>
      </c>
      <c r="I323">
        <f t="shared" si="70"/>
        <v>0</v>
      </c>
      <c r="J323">
        <f t="shared" si="67"/>
        <v>0</v>
      </c>
      <c r="K323">
        <f t="shared" si="64"/>
        <v>0</v>
      </c>
      <c r="L323">
        <f t="shared" si="64"/>
        <v>0</v>
      </c>
      <c r="M323">
        <f t="shared" si="67"/>
        <v>0</v>
      </c>
      <c r="N323">
        <f t="shared" si="76"/>
        <v>0</v>
      </c>
      <c r="O323">
        <f t="shared" si="76"/>
        <v>0</v>
      </c>
      <c r="P323">
        <f t="shared" si="76"/>
        <v>0</v>
      </c>
      <c r="Q323">
        <f t="shared" si="76"/>
        <v>0</v>
      </c>
      <c r="R323">
        <f t="shared" si="71"/>
        <v>7.0271361515978396E-6</v>
      </c>
      <c r="S323">
        <f t="shared" si="68"/>
        <v>-11.177792454143772</v>
      </c>
      <c r="T323">
        <f t="shared" si="72"/>
        <v>124.94304414791344</v>
      </c>
    </row>
    <row r="324" spans="1:20" x14ac:dyDescent="0.25">
      <c r="A324">
        <f t="shared" si="73"/>
        <v>845.59999999998581</v>
      </c>
      <c r="B324">
        <v>274</v>
      </c>
      <c r="C324">
        <f t="shared" si="65"/>
        <v>255.04179694359027</v>
      </c>
      <c r="D324">
        <f t="shared" si="66"/>
        <v>393.67583755600981</v>
      </c>
      <c r="E324">
        <f t="shared" si="69"/>
        <v>18.958203056409729</v>
      </c>
      <c r="F324">
        <f t="shared" si="70"/>
        <v>4.8615003833745827E-6</v>
      </c>
      <c r="G324">
        <f t="shared" si="70"/>
        <v>3.1494126375602614E-13</v>
      </c>
      <c r="H324">
        <f t="shared" si="70"/>
        <v>0</v>
      </c>
      <c r="I324">
        <f t="shared" si="70"/>
        <v>0</v>
      </c>
      <c r="J324">
        <f t="shared" si="67"/>
        <v>0</v>
      </c>
      <c r="K324">
        <f t="shared" si="64"/>
        <v>0</v>
      </c>
      <c r="L324">
        <f t="shared" si="64"/>
        <v>0</v>
      </c>
      <c r="M324">
        <f t="shared" si="67"/>
        <v>0</v>
      </c>
      <c r="N324">
        <f t="shared" si="76"/>
        <v>0</v>
      </c>
      <c r="O324">
        <f t="shared" si="76"/>
        <v>0</v>
      </c>
      <c r="P324">
        <f t="shared" si="76"/>
        <v>0</v>
      </c>
      <c r="Q324">
        <f t="shared" si="76"/>
        <v>0</v>
      </c>
      <c r="R324">
        <f t="shared" si="71"/>
        <v>4.8615006983158465E-6</v>
      </c>
      <c r="S324">
        <f t="shared" si="68"/>
        <v>18.958198194909031</v>
      </c>
      <c r="T324">
        <f t="shared" si="72"/>
        <v>359.41327879745205</v>
      </c>
    </row>
    <row r="325" spans="1:20" x14ac:dyDescent="0.25">
      <c r="A325">
        <f t="shared" si="73"/>
        <v>845.64999999998577</v>
      </c>
      <c r="B325">
        <v>293</v>
      </c>
      <c r="C325">
        <f t="shared" si="65"/>
        <v>254.90580846017247</v>
      </c>
      <c r="D325">
        <f t="shared" si="66"/>
        <v>393.62583755600986</v>
      </c>
      <c r="E325">
        <f t="shared" si="69"/>
        <v>38.094191539827534</v>
      </c>
      <c r="F325">
        <f t="shared" si="70"/>
        <v>3.3508601926826158E-6</v>
      </c>
      <c r="G325">
        <f t="shared" si="70"/>
        <v>1.8920126669781667E-13</v>
      </c>
      <c r="H325">
        <f t="shared" si="70"/>
        <v>0</v>
      </c>
      <c r="I325">
        <f t="shared" si="70"/>
        <v>0</v>
      </c>
      <c r="J325">
        <f t="shared" si="67"/>
        <v>0</v>
      </c>
      <c r="K325">
        <f t="shared" si="64"/>
        <v>0</v>
      </c>
      <c r="L325">
        <f t="shared" si="64"/>
        <v>0</v>
      </c>
      <c r="M325">
        <f t="shared" si="67"/>
        <v>0</v>
      </c>
      <c r="N325">
        <f t="shared" si="76"/>
        <v>0</v>
      </c>
      <c r="O325">
        <f t="shared" si="76"/>
        <v>0</v>
      </c>
      <c r="P325">
        <f t="shared" si="76"/>
        <v>0</v>
      </c>
      <c r="Q325">
        <f t="shared" si="76"/>
        <v>0</v>
      </c>
      <c r="R325">
        <f t="shared" si="71"/>
        <v>3.3508603818838824E-6</v>
      </c>
      <c r="S325">
        <f t="shared" si="68"/>
        <v>38.094188188967152</v>
      </c>
      <c r="T325">
        <f t="shared" si="72"/>
        <v>1451.1671737764445</v>
      </c>
    </row>
    <row r="326" spans="1:20" x14ac:dyDescent="0.25">
      <c r="A326">
        <f t="shared" si="73"/>
        <v>845.69999999998572</v>
      </c>
      <c r="B326">
        <v>272</v>
      </c>
      <c r="C326">
        <f t="shared" si="65"/>
        <v>254.76981997675466</v>
      </c>
      <c r="D326">
        <f t="shared" si="66"/>
        <v>393.5758375560099</v>
      </c>
      <c r="E326">
        <f t="shared" si="69"/>
        <v>17.230180023245339</v>
      </c>
      <c r="F326">
        <f t="shared" si="70"/>
        <v>2.3011042127834003E-6</v>
      </c>
      <c r="G326">
        <f t="shared" si="70"/>
        <v>1.1324329800011007E-13</v>
      </c>
      <c r="H326">
        <f t="shared" si="70"/>
        <v>0</v>
      </c>
      <c r="I326">
        <f t="shared" si="70"/>
        <v>0</v>
      </c>
      <c r="J326">
        <f t="shared" si="67"/>
        <v>0</v>
      </c>
      <c r="K326">
        <f t="shared" si="64"/>
        <v>0</v>
      </c>
      <c r="L326">
        <f t="shared" si="64"/>
        <v>0</v>
      </c>
      <c r="M326">
        <f t="shared" si="67"/>
        <v>0</v>
      </c>
      <c r="N326">
        <f t="shared" si="76"/>
        <v>0</v>
      </c>
      <c r="O326">
        <f t="shared" si="76"/>
        <v>0</v>
      </c>
      <c r="P326">
        <f t="shared" si="76"/>
        <v>0</v>
      </c>
      <c r="Q326">
        <f t="shared" si="76"/>
        <v>0</v>
      </c>
      <c r="R326">
        <f t="shared" si="71"/>
        <v>2.3011043260266982E-6</v>
      </c>
      <c r="S326">
        <f t="shared" si="68"/>
        <v>17.230177722141011</v>
      </c>
      <c r="T326">
        <f t="shared" si="72"/>
        <v>296.87902433656438</v>
      </c>
    </row>
    <row r="327" spans="1:20" x14ac:dyDescent="0.25">
      <c r="A327">
        <f t="shared" si="73"/>
        <v>845.74999999998568</v>
      </c>
      <c r="B327">
        <v>265</v>
      </c>
      <c r="C327">
        <f t="shared" si="65"/>
        <v>254.63383149333686</v>
      </c>
      <c r="D327">
        <f t="shared" si="66"/>
        <v>393.52583755600995</v>
      </c>
      <c r="E327">
        <f t="shared" si="69"/>
        <v>10.366168506663143</v>
      </c>
      <c r="F327">
        <f t="shared" si="70"/>
        <v>1.5743825307173118E-6</v>
      </c>
      <c r="G327">
        <f t="shared" si="70"/>
        <v>6.7529723813274683E-14</v>
      </c>
      <c r="H327">
        <f t="shared" si="70"/>
        <v>0</v>
      </c>
      <c r="I327">
        <f t="shared" si="70"/>
        <v>0</v>
      </c>
      <c r="J327">
        <f t="shared" si="67"/>
        <v>0</v>
      </c>
      <c r="K327">
        <f t="shared" si="64"/>
        <v>0</v>
      </c>
      <c r="L327">
        <f t="shared" si="64"/>
        <v>0</v>
      </c>
      <c r="M327">
        <f t="shared" si="67"/>
        <v>0</v>
      </c>
      <c r="N327">
        <f t="shared" si="76"/>
        <v>0</v>
      </c>
      <c r="O327">
        <f t="shared" si="76"/>
        <v>0</v>
      </c>
      <c r="P327">
        <f t="shared" si="76"/>
        <v>0</v>
      </c>
      <c r="Q327">
        <f t="shared" si="76"/>
        <v>0</v>
      </c>
      <c r="R327">
        <f t="shared" si="71"/>
        <v>1.5743825982470356E-6</v>
      </c>
      <c r="S327">
        <f t="shared" si="68"/>
        <v>10.366166932280546</v>
      </c>
      <c r="T327">
        <f t="shared" si="72"/>
        <v>107.45741686790666</v>
      </c>
    </row>
    <row r="328" spans="1:20" x14ac:dyDescent="0.25">
      <c r="A328">
        <f t="shared" si="73"/>
        <v>845.79999999998563</v>
      </c>
      <c r="B328">
        <v>241</v>
      </c>
      <c r="C328">
        <f t="shared" si="65"/>
        <v>254.49784300991905</v>
      </c>
      <c r="D328">
        <f t="shared" si="66"/>
        <v>393.47583755600999</v>
      </c>
      <c r="E328">
        <f t="shared" si="69"/>
        <v>-13.497843009919052</v>
      </c>
      <c r="F328">
        <f t="shared" si="70"/>
        <v>1.0731939909269005E-6</v>
      </c>
      <c r="G328">
        <f t="shared" si="70"/>
        <v>4.0120970848722724E-14</v>
      </c>
      <c r="H328">
        <f t="shared" si="70"/>
        <v>0</v>
      </c>
      <c r="I328">
        <f t="shared" si="70"/>
        <v>0</v>
      </c>
      <c r="J328">
        <f t="shared" si="67"/>
        <v>0</v>
      </c>
      <c r="K328">
        <f t="shared" si="64"/>
        <v>0</v>
      </c>
      <c r="L328">
        <f t="shared" si="64"/>
        <v>0</v>
      </c>
      <c r="M328">
        <f t="shared" si="67"/>
        <v>0</v>
      </c>
      <c r="N328">
        <f t="shared" si="76"/>
        <v>0</v>
      </c>
      <c r="O328">
        <f t="shared" si="76"/>
        <v>0</v>
      </c>
      <c r="P328">
        <f t="shared" si="76"/>
        <v>0</v>
      </c>
      <c r="Q328">
        <f t="shared" si="76"/>
        <v>0</v>
      </c>
      <c r="R328">
        <f t="shared" si="71"/>
        <v>1.0731940310478713E-6</v>
      </c>
      <c r="S328">
        <f t="shared" si="68"/>
        <v>-13.497844083113083</v>
      </c>
      <c r="T328">
        <f t="shared" si="72"/>
        <v>182.19179489203088</v>
      </c>
    </row>
    <row r="329" spans="1:20" x14ac:dyDescent="0.25">
      <c r="A329">
        <f t="shared" si="73"/>
        <v>845.84999999998558</v>
      </c>
      <c r="B329">
        <v>250</v>
      </c>
      <c r="C329">
        <f t="shared" si="65"/>
        <v>254.36185452650125</v>
      </c>
      <c r="D329">
        <f t="shared" si="66"/>
        <v>393.42583755601004</v>
      </c>
      <c r="E329">
        <f t="shared" si="69"/>
        <v>-4.3618545265012472</v>
      </c>
      <c r="F329">
        <f t="shared" si="70"/>
        <v>7.2885342303371789E-7</v>
      </c>
      <c r="G329">
        <f t="shared" si="70"/>
        <v>2.3748811968529419E-14</v>
      </c>
      <c r="H329">
        <f t="shared" si="70"/>
        <v>0</v>
      </c>
      <c r="I329">
        <f t="shared" si="70"/>
        <v>0</v>
      </c>
      <c r="J329">
        <f t="shared" si="67"/>
        <v>0</v>
      </c>
      <c r="K329">
        <f t="shared" si="64"/>
        <v>0</v>
      </c>
      <c r="L329">
        <f t="shared" si="64"/>
        <v>0</v>
      </c>
      <c r="M329">
        <f t="shared" si="67"/>
        <v>0</v>
      </c>
      <c r="N329">
        <f t="shared" si="76"/>
        <v>0</v>
      </c>
      <c r="O329">
        <f t="shared" si="76"/>
        <v>0</v>
      </c>
      <c r="P329">
        <f t="shared" si="76"/>
        <v>0</v>
      </c>
      <c r="Q329">
        <f t="shared" si="76"/>
        <v>0</v>
      </c>
      <c r="R329">
        <f t="shared" si="71"/>
        <v>7.2885344678252982E-7</v>
      </c>
      <c r="S329">
        <f t="shared" si="68"/>
        <v>-4.3618552553546941</v>
      </c>
      <c r="T329">
        <f t="shared" si="72"/>
        <v>19.025781268665362</v>
      </c>
    </row>
    <row r="330" spans="1:20" x14ac:dyDescent="0.25">
      <c r="A330">
        <f t="shared" si="73"/>
        <v>845.89999999998554</v>
      </c>
      <c r="B330">
        <v>252</v>
      </c>
      <c r="C330">
        <f t="shared" si="65"/>
        <v>254.22586604308344</v>
      </c>
      <c r="D330">
        <f t="shared" si="66"/>
        <v>393.37583755601008</v>
      </c>
      <c r="E330">
        <f t="shared" si="69"/>
        <v>-2.2258660430834425</v>
      </c>
      <c r="F330">
        <f t="shared" si="70"/>
        <v>4.9316944184117582E-7</v>
      </c>
      <c r="G330">
        <f t="shared" si="70"/>
        <v>1.400574902584188E-14</v>
      </c>
      <c r="H330">
        <f t="shared" si="70"/>
        <v>0</v>
      </c>
      <c r="I330">
        <f t="shared" si="70"/>
        <v>0</v>
      </c>
      <c r="J330">
        <f t="shared" si="67"/>
        <v>0</v>
      </c>
      <c r="K330">
        <f t="shared" si="64"/>
        <v>0</v>
      </c>
      <c r="L330">
        <f t="shared" si="64"/>
        <v>0</v>
      </c>
      <c r="M330">
        <f t="shared" si="67"/>
        <v>0</v>
      </c>
      <c r="N330">
        <f t="shared" si="76"/>
        <v>0</v>
      </c>
      <c r="O330">
        <f t="shared" si="76"/>
        <v>0</v>
      </c>
      <c r="P330">
        <f t="shared" si="76"/>
        <v>0</v>
      </c>
      <c r="Q330">
        <f t="shared" si="76"/>
        <v>0</v>
      </c>
      <c r="R330">
        <f t="shared" si="71"/>
        <v>4.9316945584692489E-7</v>
      </c>
      <c r="S330">
        <f t="shared" si="68"/>
        <v>-2.2258665362528984</v>
      </c>
      <c r="T330">
        <f t="shared" si="72"/>
        <v>4.9544818372104755</v>
      </c>
    </row>
    <row r="331" spans="1:20" x14ac:dyDescent="0.25">
      <c r="A331">
        <f t="shared" si="73"/>
        <v>845.94999999998549</v>
      </c>
      <c r="B331">
        <v>281</v>
      </c>
      <c r="C331">
        <f t="shared" si="65"/>
        <v>254.08987755966609</v>
      </c>
      <c r="D331">
        <f t="shared" si="66"/>
        <v>393.32583755601013</v>
      </c>
      <c r="E331">
        <f t="shared" si="69"/>
        <v>26.910122440333907</v>
      </c>
      <c r="F331">
        <f t="shared" si="70"/>
        <v>3.3246514002643342E-7</v>
      </c>
      <c r="G331">
        <f t="shared" si="70"/>
        <v>8.2293358350138261E-15</v>
      </c>
      <c r="H331">
        <f t="shared" si="70"/>
        <v>0</v>
      </c>
      <c r="I331">
        <f t="shared" si="70"/>
        <v>0</v>
      </c>
      <c r="J331">
        <f t="shared" si="67"/>
        <v>0</v>
      </c>
      <c r="K331">
        <f t="shared" si="67"/>
        <v>0</v>
      </c>
      <c r="L331">
        <f t="shared" si="67"/>
        <v>0</v>
      </c>
      <c r="M331">
        <f t="shared" si="67"/>
        <v>0</v>
      </c>
      <c r="N331">
        <f t="shared" si="76"/>
        <v>0</v>
      </c>
      <c r="O331">
        <f t="shared" si="76"/>
        <v>0</v>
      </c>
      <c r="P331">
        <f t="shared" si="76"/>
        <v>0</v>
      </c>
      <c r="Q331">
        <f t="shared" si="76"/>
        <v>0</v>
      </c>
      <c r="R331">
        <f t="shared" si="71"/>
        <v>3.3246514825576926E-7</v>
      </c>
      <c r="S331">
        <f t="shared" si="68"/>
        <v>26.910122107868759</v>
      </c>
      <c r="T331">
        <f t="shared" si="72"/>
        <v>724.15467186040689</v>
      </c>
    </row>
    <row r="332" spans="1:20" x14ac:dyDescent="0.25">
      <c r="A332">
        <f t="shared" si="73"/>
        <v>845.99999999998545</v>
      </c>
      <c r="B332">
        <v>278</v>
      </c>
      <c r="C332">
        <f t="shared" ref="C332:C395" si="77">$W$12*A332+$X$12</f>
        <v>253.95388907624829</v>
      </c>
      <c r="D332">
        <f t="shared" ref="D332:D395" si="78">1253.6-A332-$U$5</f>
        <v>393.27583755601017</v>
      </c>
      <c r="E332">
        <f t="shared" si="69"/>
        <v>24.046110923751712</v>
      </c>
      <c r="F332">
        <f t="shared" si="70"/>
        <v>2.2330069081016174E-7</v>
      </c>
      <c r="G332">
        <f t="shared" si="70"/>
        <v>4.8174501309894219E-15</v>
      </c>
      <c r="H332">
        <f t="shared" si="70"/>
        <v>0</v>
      </c>
      <c r="I332">
        <f t="shared" ref="I332:M395" si="79">I$5*EXP(-(($D332-I$6)^2)/(2*I$7^2))</f>
        <v>0</v>
      </c>
      <c r="J332">
        <f t="shared" si="79"/>
        <v>0</v>
      </c>
      <c r="K332">
        <f t="shared" si="79"/>
        <v>0</v>
      </c>
      <c r="L332">
        <f t="shared" si="79"/>
        <v>0</v>
      </c>
      <c r="M332">
        <f t="shared" si="79"/>
        <v>0</v>
      </c>
      <c r="N332">
        <f t="shared" ref="N332:Q351" si="80">N$5*EXP(-(($D332-N$6)^2)/(2*N$7^2))</f>
        <v>0</v>
      </c>
      <c r="O332">
        <f t="shared" si="80"/>
        <v>0</v>
      </c>
      <c r="P332">
        <f t="shared" si="80"/>
        <v>0</v>
      </c>
      <c r="Q332">
        <f t="shared" si="80"/>
        <v>0</v>
      </c>
      <c r="R332">
        <f t="shared" si="71"/>
        <v>2.2330069562761187E-7</v>
      </c>
      <c r="S332">
        <f t="shared" ref="S332:S395" si="81">E332-R332</f>
        <v>24.046110700451017</v>
      </c>
      <c r="T332">
        <f t="shared" si="72"/>
        <v>578.21543981834486</v>
      </c>
    </row>
    <row r="333" spans="1:20" x14ac:dyDescent="0.25">
      <c r="A333">
        <f t="shared" si="73"/>
        <v>846.0499999999854</v>
      </c>
      <c r="B333">
        <v>270</v>
      </c>
      <c r="C333">
        <f t="shared" si="77"/>
        <v>253.81790059283048</v>
      </c>
      <c r="D333">
        <f t="shared" si="78"/>
        <v>393.22583755601022</v>
      </c>
      <c r="E333">
        <f t="shared" ref="E333:E396" si="82">B333-C333</f>
        <v>16.182099407169517</v>
      </c>
      <c r="F333">
        <f t="shared" ref="F333:I396" si="83">F$5*EXP(-(($D333-F$6)^2)/(2*F$7^2))</f>
        <v>1.4942663403526558E-7</v>
      </c>
      <c r="G333">
        <f t="shared" si="83"/>
        <v>2.8097240228963374E-15</v>
      </c>
      <c r="H333">
        <f t="shared" si="83"/>
        <v>0</v>
      </c>
      <c r="I333">
        <f t="shared" si="83"/>
        <v>0</v>
      </c>
      <c r="J333">
        <f t="shared" si="79"/>
        <v>0</v>
      </c>
      <c r="K333">
        <f t="shared" si="79"/>
        <v>0</v>
      </c>
      <c r="L333">
        <f t="shared" si="79"/>
        <v>0</v>
      </c>
      <c r="M333">
        <f t="shared" si="79"/>
        <v>0</v>
      </c>
      <c r="N333">
        <f t="shared" si="80"/>
        <v>0</v>
      </c>
      <c r="O333">
        <f t="shared" si="80"/>
        <v>0</v>
      </c>
      <c r="P333">
        <f t="shared" si="80"/>
        <v>0</v>
      </c>
      <c r="Q333">
        <f t="shared" si="80"/>
        <v>0</v>
      </c>
      <c r="R333">
        <f t="shared" ref="R333:R396" si="84">SUM(F333:Q333)</f>
        <v>1.4942663684498959E-7</v>
      </c>
      <c r="S333">
        <f t="shared" si="81"/>
        <v>16.18209925774288</v>
      </c>
      <c r="T333">
        <f t="shared" ref="T333:T396" si="85">(S333)^2</f>
        <v>261.86033638744266</v>
      </c>
    </row>
    <row r="334" spans="1:20" x14ac:dyDescent="0.25">
      <c r="A334">
        <f t="shared" ref="A334:A397" si="86">A333+$B$7</f>
        <v>846.09999999998536</v>
      </c>
      <c r="B334">
        <v>244</v>
      </c>
      <c r="C334">
        <f t="shared" si="77"/>
        <v>253.68191210941268</v>
      </c>
      <c r="D334">
        <f t="shared" si="78"/>
        <v>393.17583755601026</v>
      </c>
      <c r="E334">
        <f t="shared" si="82"/>
        <v>-9.6819121094126785</v>
      </c>
      <c r="F334">
        <f t="shared" si="83"/>
        <v>9.9623078095854387E-8</v>
      </c>
      <c r="G334">
        <f t="shared" si="83"/>
        <v>1.6326913696369394E-15</v>
      </c>
      <c r="H334">
        <f t="shared" si="83"/>
        <v>0</v>
      </c>
      <c r="I334">
        <f t="shared" si="83"/>
        <v>0</v>
      </c>
      <c r="J334">
        <f t="shared" si="79"/>
        <v>0</v>
      </c>
      <c r="K334">
        <f t="shared" si="79"/>
        <v>0</v>
      </c>
      <c r="L334">
        <f t="shared" si="79"/>
        <v>0</v>
      </c>
      <c r="M334">
        <f t="shared" si="79"/>
        <v>0</v>
      </c>
      <c r="N334">
        <f t="shared" si="80"/>
        <v>0</v>
      </c>
      <c r="O334">
        <f t="shared" si="80"/>
        <v>0</v>
      </c>
      <c r="P334">
        <f t="shared" si="80"/>
        <v>0</v>
      </c>
      <c r="Q334">
        <f t="shared" si="80"/>
        <v>0</v>
      </c>
      <c r="R334">
        <f t="shared" si="84"/>
        <v>9.9623079728545757E-8</v>
      </c>
      <c r="S334">
        <f t="shared" si="81"/>
        <v>-9.6819122090357581</v>
      </c>
      <c r="T334">
        <f t="shared" si="85"/>
        <v>93.739424023475678</v>
      </c>
    </row>
    <row r="335" spans="1:20" x14ac:dyDescent="0.25">
      <c r="A335">
        <f t="shared" si="86"/>
        <v>846.14999999998531</v>
      </c>
      <c r="B335">
        <v>268</v>
      </c>
      <c r="C335">
        <f t="shared" si="77"/>
        <v>253.54592362599487</v>
      </c>
      <c r="D335">
        <f t="shared" si="78"/>
        <v>393.12583755601031</v>
      </c>
      <c r="E335">
        <f t="shared" si="82"/>
        <v>14.454076374005126</v>
      </c>
      <c r="F335">
        <f t="shared" si="83"/>
        <v>6.6173772503197234E-8</v>
      </c>
      <c r="G335">
        <f t="shared" si="83"/>
        <v>9.4523223732060629E-16</v>
      </c>
      <c r="H335">
        <f t="shared" si="83"/>
        <v>0</v>
      </c>
      <c r="I335">
        <f t="shared" si="83"/>
        <v>0</v>
      </c>
      <c r="J335">
        <f t="shared" si="79"/>
        <v>0</v>
      </c>
      <c r="K335">
        <f t="shared" si="79"/>
        <v>0</v>
      </c>
      <c r="L335">
        <f t="shared" si="79"/>
        <v>0</v>
      </c>
      <c r="M335">
        <f t="shared" si="79"/>
        <v>0</v>
      </c>
      <c r="N335">
        <f t="shared" si="80"/>
        <v>0</v>
      </c>
      <c r="O335">
        <f t="shared" si="80"/>
        <v>0</v>
      </c>
      <c r="P335">
        <f t="shared" si="80"/>
        <v>0</v>
      </c>
      <c r="Q335">
        <f t="shared" si="80"/>
        <v>0</v>
      </c>
      <c r="R335">
        <f t="shared" si="84"/>
        <v>6.6173773448429477E-8</v>
      </c>
      <c r="S335">
        <f t="shared" si="81"/>
        <v>14.454076307831352</v>
      </c>
      <c r="T335">
        <f t="shared" si="85"/>
        <v>208.9203219126116</v>
      </c>
    </row>
    <row r="336" spans="1:20" x14ac:dyDescent="0.25">
      <c r="A336">
        <f t="shared" si="86"/>
        <v>846.19999999998527</v>
      </c>
      <c r="B336">
        <v>300</v>
      </c>
      <c r="C336">
        <f t="shared" si="77"/>
        <v>253.40993514257707</v>
      </c>
      <c r="D336">
        <f t="shared" si="78"/>
        <v>393.07583755601036</v>
      </c>
      <c r="E336">
        <f t="shared" si="82"/>
        <v>46.590064857422931</v>
      </c>
      <c r="F336">
        <f t="shared" si="83"/>
        <v>4.3793113963735102E-8</v>
      </c>
      <c r="G336">
        <f t="shared" si="83"/>
        <v>5.4521393598653971E-16</v>
      </c>
      <c r="H336">
        <f t="shared" si="83"/>
        <v>0</v>
      </c>
      <c r="I336">
        <f t="shared" si="83"/>
        <v>0</v>
      </c>
      <c r="J336">
        <f t="shared" si="79"/>
        <v>0</v>
      </c>
      <c r="K336">
        <f t="shared" si="79"/>
        <v>0</v>
      </c>
      <c r="L336">
        <f t="shared" si="79"/>
        <v>0</v>
      </c>
      <c r="M336">
        <f t="shared" si="79"/>
        <v>0</v>
      </c>
      <c r="N336">
        <f t="shared" si="80"/>
        <v>0</v>
      </c>
      <c r="O336">
        <f t="shared" si="80"/>
        <v>0</v>
      </c>
      <c r="P336">
        <f t="shared" si="80"/>
        <v>0</v>
      </c>
      <c r="Q336">
        <f t="shared" si="80"/>
        <v>0</v>
      </c>
      <c r="R336">
        <f t="shared" si="84"/>
        <v>4.3793114508949041E-8</v>
      </c>
      <c r="S336">
        <f t="shared" si="81"/>
        <v>46.590064813629816</v>
      </c>
      <c r="T336">
        <f t="shared" si="85"/>
        <v>2170.6341393382272</v>
      </c>
    </row>
    <row r="337" spans="1:20" x14ac:dyDescent="0.25">
      <c r="A337">
        <f t="shared" si="86"/>
        <v>846.24999999998522</v>
      </c>
      <c r="B337">
        <v>240</v>
      </c>
      <c r="C337">
        <f t="shared" si="77"/>
        <v>253.27394665915972</v>
      </c>
      <c r="D337">
        <f t="shared" si="78"/>
        <v>393.0258375560104</v>
      </c>
      <c r="E337">
        <f t="shared" si="82"/>
        <v>-13.273946659159719</v>
      </c>
      <c r="F337">
        <f t="shared" si="83"/>
        <v>2.8874851276285836E-8</v>
      </c>
      <c r="G337">
        <f t="shared" si="83"/>
        <v>3.1332090099479987E-16</v>
      </c>
      <c r="H337">
        <f t="shared" si="83"/>
        <v>0</v>
      </c>
      <c r="I337">
        <f t="shared" si="83"/>
        <v>0</v>
      </c>
      <c r="J337">
        <f t="shared" si="79"/>
        <v>0</v>
      </c>
      <c r="K337">
        <f t="shared" si="79"/>
        <v>0</v>
      </c>
      <c r="L337">
        <f t="shared" si="79"/>
        <v>0</v>
      </c>
      <c r="M337">
        <f t="shared" si="79"/>
        <v>0</v>
      </c>
      <c r="N337">
        <f t="shared" si="80"/>
        <v>0</v>
      </c>
      <c r="O337">
        <f t="shared" si="80"/>
        <v>0</v>
      </c>
      <c r="P337">
        <f t="shared" si="80"/>
        <v>0</v>
      </c>
      <c r="Q337">
        <f t="shared" si="80"/>
        <v>0</v>
      </c>
      <c r="R337">
        <f t="shared" si="84"/>
        <v>2.8874851589606738E-8</v>
      </c>
      <c r="S337">
        <f t="shared" si="81"/>
        <v>-13.27394668803457</v>
      </c>
      <c r="T337">
        <f t="shared" si="85"/>
        <v>176.19766067678393</v>
      </c>
    </row>
    <row r="338" spans="1:20" x14ac:dyDescent="0.25">
      <c r="A338">
        <f t="shared" si="86"/>
        <v>846.29999999998518</v>
      </c>
      <c r="B338">
        <v>270</v>
      </c>
      <c r="C338">
        <f t="shared" si="77"/>
        <v>253.13795817574191</v>
      </c>
      <c r="D338">
        <f t="shared" si="78"/>
        <v>392.97583755601045</v>
      </c>
      <c r="E338">
        <f t="shared" si="82"/>
        <v>16.862041824258085</v>
      </c>
      <c r="F338">
        <f t="shared" si="83"/>
        <v>1.896826813066198E-8</v>
      </c>
      <c r="G338">
        <f t="shared" si="83"/>
        <v>1.7939311900348211E-16</v>
      </c>
      <c r="H338">
        <f t="shared" si="83"/>
        <v>0</v>
      </c>
      <c r="I338">
        <f t="shared" si="83"/>
        <v>0</v>
      </c>
      <c r="J338">
        <f t="shared" si="79"/>
        <v>0</v>
      </c>
      <c r="K338">
        <f t="shared" si="79"/>
        <v>0</v>
      </c>
      <c r="L338">
        <f t="shared" si="79"/>
        <v>0</v>
      </c>
      <c r="M338">
        <f t="shared" si="79"/>
        <v>0</v>
      </c>
      <c r="N338">
        <f t="shared" si="80"/>
        <v>0</v>
      </c>
      <c r="O338">
        <f t="shared" si="80"/>
        <v>0</v>
      </c>
      <c r="P338">
        <f t="shared" si="80"/>
        <v>0</v>
      </c>
      <c r="Q338">
        <f t="shared" si="80"/>
        <v>0</v>
      </c>
      <c r="R338">
        <f t="shared" si="84"/>
        <v>1.8968268310055098E-8</v>
      </c>
      <c r="S338">
        <f t="shared" si="81"/>
        <v>16.862041805289817</v>
      </c>
      <c r="T338">
        <f t="shared" si="85"/>
        <v>284.32845384334144</v>
      </c>
    </row>
    <row r="339" spans="1:20" x14ac:dyDescent="0.25">
      <c r="A339">
        <f t="shared" si="86"/>
        <v>846.34999999998513</v>
      </c>
      <c r="B339">
        <v>306</v>
      </c>
      <c r="C339">
        <f t="shared" si="77"/>
        <v>253.00196969232411</v>
      </c>
      <c r="D339">
        <f t="shared" si="78"/>
        <v>392.92583755601049</v>
      </c>
      <c r="E339">
        <f t="shared" si="82"/>
        <v>52.99803030767589</v>
      </c>
      <c r="F339">
        <f t="shared" si="83"/>
        <v>1.2414510483529061E-8</v>
      </c>
      <c r="G339">
        <f t="shared" si="83"/>
        <v>1.0233311405901922E-16</v>
      </c>
      <c r="H339">
        <f t="shared" si="83"/>
        <v>0</v>
      </c>
      <c r="I339">
        <f t="shared" si="83"/>
        <v>0</v>
      </c>
      <c r="J339">
        <f t="shared" si="79"/>
        <v>0</v>
      </c>
      <c r="K339">
        <f t="shared" si="79"/>
        <v>0</v>
      </c>
      <c r="L339">
        <f t="shared" si="79"/>
        <v>0</v>
      </c>
      <c r="M339">
        <f t="shared" si="79"/>
        <v>0</v>
      </c>
      <c r="N339">
        <f t="shared" si="80"/>
        <v>0</v>
      </c>
      <c r="O339">
        <f t="shared" si="80"/>
        <v>0</v>
      </c>
      <c r="P339">
        <f t="shared" si="80"/>
        <v>0</v>
      </c>
      <c r="Q339">
        <f t="shared" si="80"/>
        <v>0</v>
      </c>
      <c r="R339">
        <f t="shared" si="84"/>
        <v>1.2414510585862175E-8</v>
      </c>
      <c r="S339">
        <f t="shared" si="81"/>
        <v>52.99803029526138</v>
      </c>
      <c r="T339">
        <f t="shared" si="85"/>
        <v>2808.7912151774431</v>
      </c>
    </row>
    <row r="340" spans="1:20" x14ac:dyDescent="0.25">
      <c r="A340">
        <f t="shared" si="86"/>
        <v>846.39999999998508</v>
      </c>
      <c r="B340">
        <v>272</v>
      </c>
      <c r="C340">
        <f t="shared" si="77"/>
        <v>252.86598120890631</v>
      </c>
      <c r="D340">
        <f t="shared" si="78"/>
        <v>392.87583755601054</v>
      </c>
      <c r="E340">
        <f t="shared" si="82"/>
        <v>19.134018791093695</v>
      </c>
      <c r="F340">
        <f t="shared" si="83"/>
        <v>8.0951614442052574E-9</v>
      </c>
      <c r="G340">
        <f t="shared" si="83"/>
        <v>5.8159490729108905E-17</v>
      </c>
      <c r="H340">
        <f t="shared" si="83"/>
        <v>0</v>
      </c>
      <c r="I340">
        <f t="shared" si="83"/>
        <v>0</v>
      </c>
      <c r="J340">
        <f t="shared" si="79"/>
        <v>0</v>
      </c>
      <c r="K340">
        <f t="shared" si="79"/>
        <v>0</v>
      </c>
      <c r="L340">
        <f t="shared" si="79"/>
        <v>0</v>
      </c>
      <c r="M340">
        <f t="shared" si="79"/>
        <v>0</v>
      </c>
      <c r="N340">
        <f t="shared" si="80"/>
        <v>0</v>
      </c>
      <c r="O340">
        <f t="shared" si="80"/>
        <v>0</v>
      </c>
      <c r="P340">
        <f t="shared" si="80"/>
        <v>0</v>
      </c>
      <c r="Q340">
        <f t="shared" si="80"/>
        <v>0</v>
      </c>
      <c r="R340">
        <f t="shared" si="84"/>
        <v>8.0951615023647481E-9</v>
      </c>
      <c r="S340">
        <f t="shared" si="81"/>
        <v>19.134018782998535</v>
      </c>
      <c r="T340">
        <f t="shared" si="85"/>
        <v>366.11067478814073</v>
      </c>
    </row>
    <row r="341" spans="1:20" x14ac:dyDescent="0.25">
      <c r="A341">
        <f t="shared" si="86"/>
        <v>846.44999999998504</v>
      </c>
      <c r="B341">
        <v>294</v>
      </c>
      <c r="C341">
        <f t="shared" si="77"/>
        <v>252.7299927254885</v>
      </c>
      <c r="D341">
        <f t="shared" si="78"/>
        <v>392.82583755601058</v>
      </c>
      <c r="E341">
        <f t="shared" si="82"/>
        <v>41.270007274511499</v>
      </c>
      <c r="F341">
        <f t="shared" si="83"/>
        <v>5.2591483881666597E-9</v>
      </c>
      <c r="G341">
        <f t="shared" si="83"/>
        <v>3.293206737099904E-17</v>
      </c>
      <c r="H341">
        <f t="shared" si="83"/>
        <v>0</v>
      </c>
      <c r="I341">
        <f t="shared" si="83"/>
        <v>0</v>
      </c>
      <c r="J341">
        <f t="shared" si="79"/>
        <v>0</v>
      </c>
      <c r="K341">
        <f t="shared" si="79"/>
        <v>0</v>
      </c>
      <c r="L341">
        <f t="shared" si="79"/>
        <v>0</v>
      </c>
      <c r="M341">
        <f t="shared" si="79"/>
        <v>0</v>
      </c>
      <c r="N341">
        <f t="shared" si="80"/>
        <v>0</v>
      </c>
      <c r="O341">
        <f t="shared" si="80"/>
        <v>0</v>
      </c>
      <c r="P341">
        <f t="shared" si="80"/>
        <v>0</v>
      </c>
      <c r="Q341">
        <f t="shared" si="80"/>
        <v>0</v>
      </c>
      <c r="R341">
        <f t="shared" si="84"/>
        <v>5.2591484210987274E-9</v>
      </c>
      <c r="S341">
        <f t="shared" si="81"/>
        <v>41.270007269252353</v>
      </c>
      <c r="T341">
        <f t="shared" si="85"/>
        <v>1703.2135000041421</v>
      </c>
    </row>
    <row r="342" spans="1:20" x14ac:dyDescent="0.25">
      <c r="A342">
        <f t="shared" si="86"/>
        <v>846.49999999998499</v>
      </c>
      <c r="B342">
        <v>290</v>
      </c>
      <c r="C342">
        <f t="shared" si="77"/>
        <v>252.5940042420707</v>
      </c>
      <c r="D342">
        <f t="shared" si="78"/>
        <v>392.77583755601063</v>
      </c>
      <c r="E342">
        <f t="shared" si="82"/>
        <v>37.405995757929304</v>
      </c>
      <c r="F342">
        <f t="shared" si="83"/>
        <v>3.4040766484354824E-9</v>
      </c>
      <c r="G342">
        <f t="shared" si="83"/>
        <v>1.8578531828151382E-17</v>
      </c>
      <c r="H342">
        <f t="shared" si="83"/>
        <v>0</v>
      </c>
      <c r="I342">
        <f t="shared" si="83"/>
        <v>0</v>
      </c>
      <c r="J342">
        <f t="shared" si="79"/>
        <v>0</v>
      </c>
      <c r="K342">
        <f t="shared" si="79"/>
        <v>0</v>
      </c>
      <c r="L342">
        <f t="shared" si="79"/>
        <v>0</v>
      </c>
      <c r="M342">
        <f t="shared" si="79"/>
        <v>0</v>
      </c>
      <c r="N342">
        <f t="shared" si="80"/>
        <v>0</v>
      </c>
      <c r="O342">
        <f t="shared" si="80"/>
        <v>0</v>
      </c>
      <c r="P342">
        <f t="shared" si="80"/>
        <v>0</v>
      </c>
      <c r="Q342">
        <f t="shared" si="80"/>
        <v>0</v>
      </c>
      <c r="R342">
        <f t="shared" si="84"/>
        <v>3.4040766670140144E-9</v>
      </c>
      <c r="S342">
        <f t="shared" si="81"/>
        <v>37.405995754525229</v>
      </c>
      <c r="T342">
        <f t="shared" si="85"/>
        <v>1399.2085183875595</v>
      </c>
    </row>
    <row r="343" spans="1:20" x14ac:dyDescent="0.25">
      <c r="A343">
        <f t="shared" si="86"/>
        <v>846.54999999998495</v>
      </c>
      <c r="B343">
        <v>265</v>
      </c>
      <c r="C343">
        <f t="shared" si="77"/>
        <v>252.45801575865289</v>
      </c>
      <c r="D343">
        <f t="shared" si="78"/>
        <v>392.72583755601067</v>
      </c>
      <c r="E343">
        <f t="shared" si="82"/>
        <v>12.541984241347109</v>
      </c>
      <c r="F343">
        <f t="shared" si="83"/>
        <v>2.1952158586082367E-9</v>
      </c>
      <c r="G343">
        <f t="shared" si="83"/>
        <v>1.0442338850654885E-17</v>
      </c>
      <c r="H343">
        <f t="shared" si="83"/>
        <v>0</v>
      </c>
      <c r="I343">
        <f t="shared" si="83"/>
        <v>0</v>
      </c>
      <c r="J343">
        <f t="shared" si="79"/>
        <v>0</v>
      </c>
      <c r="K343">
        <f t="shared" si="79"/>
        <v>0</v>
      </c>
      <c r="L343">
        <f t="shared" si="79"/>
        <v>0</v>
      </c>
      <c r="M343">
        <f t="shared" si="79"/>
        <v>0</v>
      </c>
      <c r="N343">
        <f t="shared" si="80"/>
        <v>0</v>
      </c>
      <c r="O343">
        <f t="shared" si="80"/>
        <v>0</v>
      </c>
      <c r="P343">
        <f t="shared" si="80"/>
        <v>0</v>
      </c>
      <c r="Q343">
        <f t="shared" si="80"/>
        <v>0</v>
      </c>
      <c r="R343">
        <f t="shared" si="84"/>
        <v>2.1952158690505755E-9</v>
      </c>
      <c r="S343">
        <f t="shared" si="81"/>
        <v>12.541984239151892</v>
      </c>
      <c r="T343">
        <f t="shared" si="85"/>
        <v>157.30136865513447</v>
      </c>
    </row>
    <row r="344" spans="1:20" x14ac:dyDescent="0.25">
      <c r="A344">
        <f t="shared" si="86"/>
        <v>846.5999999999849</v>
      </c>
      <c r="B344">
        <v>297</v>
      </c>
      <c r="C344">
        <f t="shared" si="77"/>
        <v>252.32202727523554</v>
      </c>
      <c r="D344">
        <f t="shared" si="78"/>
        <v>392.67583755601072</v>
      </c>
      <c r="E344">
        <f t="shared" si="82"/>
        <v>44.677972724764459</v>
      </c>
      <c r="F344">
        <f t="shared" si="83"/>
        <v>1.4104221766095252E-9</v>
      </c>
      <c r="G344">
        <f t="shared" si="83"/>
        <v>5.8476068777962029E-18</v>
      </c>
      <c r="H344">
        <f t="shared" si="83"/>
        <v>0</v>
      </c>
      <c r="I344">
        <f t="shared" si="83"/>
        <v>0</v>
      </c>
      <c r="J344">
        <f t="shared" si="79"/>
        <v>0</v>
      </c>
      <c r="K344">
        <f t="shared" si="79"/>
        <v>0</v>
      </c>
      <c r="L344">
        <f t="shared" si="79"/>
        <v>0</v>
      </c>
      <c r="M344">
        <f t="shared" si="79"/>
        <v>0</v>
      </c>
      <c r="N344">
        <f t="shared" si="80"/>
        <v>0</v>
      </c>
      <c r="O344">
        <f t="shared" si="80"/>
        <v>0</v>
      </c>
      <c r="P344">
        <f t="shared" si="80"/>
        <v>0</v>
      </c>
      <c r="Q344">
        <f t="shared" si="80"/>
        <v>0</v>
      </c>
      <c r="R344">
        <f t="shared" si="84"/>
        <v>1.4104221824571321E-9</v>
      </c>
      <c r="S344">
        <f t="shared" si="81"/>
        <v>44.677972723354038</v>
      </c>
      <c r="T344">
        <f t="shared" si="85"/>
        <v>1996.1212466687675</v>
      </c>
    </row>
    <row r="345" spans="1:20" x14ac:dyDescent="0.25">
      <c r="A345">
        <f t="shared" si="86"/>
        <v>846.64999999998486</v>
      </c>
      <c r="B345">
        <v>280</v>
      </c>
      <c r="C345">
        <f t="shared" si="77"/>
        <v>252.18603879181774</v>
      </c>
      <c r="D345">
        <f t="shared" si="78"/>
        <v>392.62583755601077</v>
      </c>
      <c r="E345">
        <f t="shared" si="82"/>
        <v>27.813961208182263</v>
      </c>
      <c r="F345">
        <f t="shared" si="83"/>
        <v>9.0284878886491084E-10</v>
      </c>
      <c r="G345">
        <f t="shared" si="83"/>
        <v>3.2625152474947927E-18</v>
      </c>
      <c r="H345">
        <f t="shared" si="83"/>
        <v>0</v>
      </c>
      <c r="I345">
        <f t="shared" si="83"/>
        <v>0</v>
      </c>
      <c r="J345">
        <f t="shared" si="79"/>
        <v>0</v>
      </c>
      <c r="K345">
        <f t="shared" si="79"/>
        <v>0</v>
      </c>
      <c r="L345">
        <f t="shared" si="79"/>
        <v>0</v>
      </c>
      <c r="M345">
        <f t="shared" si="79"/>
        <v>0</v>
      </c>
      <c r="N345">
        <f t="shared" si="80"/>
        <v>0</v>
      </c>
      <c r="O345">
        <f t="shared" si="80"/>
        <v>0</v>
      </c>
      <c r="P345">
        <f t="shared" si="80"/>
        <v>0</v>
      </c>
      <c r="Q345">
        <f t="shared" si="80"/>
        <v>0</v>
      </c>
      <c r="R345">
        <f t="shared" si="84"/>
        <v>9.0284879212742605E-10</v>
      </c>
      <c r="S345">
        <f t="shared" si="81"/>
        <v>27.813961207279416</v>
      </c>
      <c r="T345">
        <f t="shared" si="85"/>
        <v>773.61643804004427</v>
      </c>
    </row>
    <row r="346" spans="1:20" x14ac:dyDescent="0.25">
      <c r="A346">
        <f t="shared" si="86"/>
        <v>846.69999999998481</v>
      </c>
      <c r="B346">
        <v>301</v>
      </c>
      <c r="C346">
        <f t="shared" si="77"/>
        <v>252.05005030839993</v>
      </c>
      <c r="D346">
        <f t="shared" si="78"/>
        <v>392.57583755601081</v>
      </c>
      <c r="E346">
        <f t="shared" si="82"/>
        <v>48.949949691600068</v>
      </c>
      <c r="F346">
        <f t="shared" si="83"/>
        <v>5.7580430434195152E-10</v>
      </c>
      <c r="G346">
        <f t="shared" si="83"/>
        <v>1.8135140611641736E-18</v>
      </c>
      <c r="H346">
        <f t="shared" si="83"/>
        <v>0</v>
      </c>
      <c r="I346">
        <f t="shared" si="83"/>
        <v>0</v>
      </c>
      <c r="J346">
        <f t="shared" si="79"/>
        <v>0</v>
      </c>
      <c r="K346">
        <f t="shared" si="79"/>
        <v>0</v>
      </c>
      <c r="L346">
        <f t="shared" si="79"/>
        <v>0</v>
      </c>
      <c r="M346">
        <f t="shared" si="79"/>
        <v>0</v>
      </c>
      <c r="N346">
        <f t="shared" si="80"/>
        <v>0</v>
      </c>
      <c r="O346">
        <f t="shared" si="80"/>
        <v>0</v>
      </c>
      <c r="P346">
        <f t="shared" si="80"/>
        <v>0</v>
      </c>
      <c r="Q346">
        <f t="shared" si="80"/>
        <v>0</v>
      </c>
      <c r="R346">
        <f t="shared" si="84"/>
        <v>5.7580430615546561E-10</v>
      </c>
      <c r="S346">
        <f t="shared" si="81"/>
        <v>48.949949691024266</v>
      </c>
      <c r="T346">
        <f t="shared" si="85"/>
        <v>2396.0975747538064</v>
      </c>
    </row>
    <row r="347" spans="1:20" x14ac:dyDescent="0.25">
      <c r="A347">
        <f t="shared" si="86"/>
        <v>846.74999999998477</v>
      </c>
      <c r="B347">
        <v>264</v>
      </c>
      <c r="C347">
        <f t="shared" si="77"/>
        <v>251.91406182498213</v>
      </c>
      <c r="D347">
        <f t="shared" si="78"/>
        <v>392.52583755601086</v>
      </c>
      <c r="E347">
        <f t="shared" si="82"/>
        <v>12.085938175017873</v>
      </c>
      <c r="F347">
        <f t="shared" si="83"/>
        <v>3.6587167591425969E-10</v>
      </c>
      <c r="G347">
        <f t="shared" si="83"/>
        <v>1.0043458742206467E-18</v>
      </c>
      <c r="H347">
        <f t="shared" si="83"/>
        <v>0</v>
      </c>
      <c r="I347">
        <f t="shared" si="83"/>
        <v>0</v>
      </c>
      <c r="J347">
        <f t="shared" si="79"/>
        <v>0</v>
      </c>
      <c r="K347">
        <f t="shared" si="79"/>
        <v>0</v>
      </c>
      <c r="L347">
        <f t="shared" si="79"/>
        <v>0</v>
      </c>
      <c r="M347">
        <f t="shared" si="79"/>
        <v>0</v>
      </c>
      <c r="N347">
        <f t="shared" si="80"/>
        <v>0</v>
      </c>
      <c r="O347">
        <f t="shared" si="80"/>
        <v>0</v>
      </c>
      <c r="P347">
        <f t="shared" si="80"/>
        <v>0</v>
      </c>
      <c r="Q347">
        <f t="shared" si="80"/>
        <v>0</v>
      </c>
      <c r="R347">
        <f t="shared" si="84"/>
        <v>3.6587167691860559E-10</v>
      </c>
      <c r="S347">
        <f t="shared" si="81"/>
        <v>12.085938174652002</v>
      </c>
      <c r="T347">
        <f t="shared" si="85"/>
        <v>146.06990156151056</v>
      </c>
    </row>
    <row r="348" spans="1:20" x14ac:dyDescent="0.25">
      <c r="A348">
        <f t="shared" si="86"/>
        <v>846.79999999998472</v>
      </c>
      <c r="B348">
        <v>302</v>
      </c>
      <c r="C348">
        <f t="shared" si="77"/>
        <v>251.77807334156432</v>
      </c>
      <c r="D348">
        <f t="shared" si="78"/>
        <v>392.4758375560109</v>
      </c>
      <c r="E348">
        <f t="shared" si="82"/>
        <v>50.221926658435677</v>
      </c>
      <c r="F348">
        <f t="shared" si="83"/>
        <v>2.3162032560265727E-10</v>
      </c>
      <c r="G348">
        <f t="shared" si="83"/>
        <v>5.5416573340096425E-19</v>
      </c>
      <c r="H348">
        <f t="shared" si="83"/>
        <v>0</v>
      </c>
      <c r="I348">
        <f t="shared" si="83"/>
        <v>0</v>
      </c>
      <c r="J348">
        <f t="shared" si="79"/>
        <v>0</v>
      </c>
      <c r="K348">
        <f t="shared" si="79"/>
        <v>0</v>
      </c>
      <c r="L348">
        <f t="shared" si="79"/>
        <v>0</v>
      </c>
      <c r="M348">
        <f t="shared" si="79"/>
        <v>0</v>
      </c>
      <c r="N348">
        <f t="shared" si="80"/>
        <v>0</v>
      </c>
      <c r="O348">
        <f t="shared" si="80"/>
        <v>0</v>
      </c>
      <c r="P348">
        <f t="shared" si="80"/>
        <v>0</v>
      </c>
      <c r="Q348">
        <f t="shared" si="80"/>
        <v>0</v>
      </c>
      <c r="R348">
        <f t="shared" si="84"/>
        <v>2.3162032615682299E-10</v>
      </c>
      <c r="S348">
        <f t="shared" si="81"/>
        <v>50.221926658204055</v>
      </c>
      <c r="T348">
        <f t="shared" si="85"/>
        <v>2522.2419172620271</v>
      </c>
    </row>
    <row r="349" spans="1:20" x14ac:dyDescent="0.25">
      <c r="A349">
        <f t="shared" si="86"/>
        <v>846.84999999998468</v>
      </c>
      <c r="B349">
        <v>265</v>
      </c>
      <c r="C349">
        <f t="shared" si="77"/>
        <v>251.64208485814652</v>
      </c>
      <c r="D349">
        <f t="shared" si="78"/>
        <v>392.42583755601095</v>
      </c>
      <c r="E349">
        <f t="shared" si="82"/>
        <v>13.357915141853482</v>
      </c>
      <c r="F349">
        <f t="shared" si="83"/>
        <v>1.4608934478352354E-10</v>
      </c>
      <c r="G349">
        <f t="shared" si="83"/>
        <v>3.0464217773450246E-19</v>
      </c>
      <c r="H349">
        <f t="shared" si="83"/>
        <v>0</v>
      </c>
      <c r="I349">
        <f t="shared" si="83"/>
        <v>0</v>
      </c>
      <c r="J349">
        <f t="shared" si="79"/>
        <v>0</v>
      </c>
      <c r="K349">
        <f t="shared" si="79"/>
        <v>0</v>
      </c>
      <c r="L349">
        <f t="shared" si="79"/>
        <v>0</v>
      </c>
      <c r="M349">
        <f t="shared" si="79"/>
        <v>0</v>
      </c>
      <c r="N349">
        <f t="shared" si="80"/>
        <v>0</v>
      </c>
      <c r="O349">
        <f t="shared" si="80"/>
        <v>0</v>
      </c>
      <c r="P349">
        <f t="shared" si="80"/>
        <v>0</v>
      </c>
      <c r="Q349">
        <f t="shared" si="80"/>
        <v>0</v>
      </c>
      <c r="R349">
        <f t="shared" si="84"/>
        <v>1.460893450881657E-10</v>
      </c>
      <c r="S349">
        <f t="shared" si="81"/>
        <v>13.357915141707393</v>
      </c>
      <c r="T349">
        <f t="shared" si="85"/>
        <v>178.43389693305562</v>
      </c>
    </row>
    <row r="350" spans="1:20" x14ac:dyDescent="0.25">
      <c r="A350">
        <f t="shared" si="86"/>
        <v>846.89999999998463</v>
      </c>
      <c r="B350">
        <v>268</v>
      </c>
      <c r="C350">
        <f t="shared" si="77"/>
        <v>251.50609637472871</v>
      </c>
      <c r="D350">
        <f t="shared" si="78"/>
        <v>392.37583755601099</v>
      </c>
      <c r="E350">
        <f t="shared" si="82"/>
        <v>16.493903625271287</v>
      </c>
      <c r="F350">
        <f t="shared" si="83"/>
        <v>9.1802479260697614E-11</v>
      </c>
      <c r="G350">
        <f t="shared" si="83"/>
        <v>1.6685314232121382E-19</v>
      </c>
      <c r="H350">
        <f t="shared" si="83"/>
        <v>0</v>
      </c>
      <c r="I350">
        <f t="shared" si="83"/>
        <v>0</v>
      </c>
      <c r="J350">
        <f t="shared" si="79"/>
        <v>0</v>
      </c>
      <c r="K350">
        <f t="shared" si="79"/>
        <v>0</v>
      </c>
      <c r="L350">
        <f t="shared" si="79"/>
        <v>0</v>
      </c>
      <c r="M350">
        <f t="shared" si="79"/>
        <v>0</v>
      </c>
      <c r="N350">
        <f t="shared" si="80"/>
        <v>0</v>
      </c>
      <c r="O350">
        <f t="shared" si="80"/>
        <v>0</v>
      </c>
      <c r="P350">
        <f t="shared" si="80"/>
        <v>0</v>
      </c>
      <c r="Q350">
        <f t="shared" si="80"/>
        <v>0</v>
      </c>
      <c r="R350">
        <f t="shared" si="84"/>
        <v>9.1802479427550761E-11</v>
      </c>
      <c r="S350">
        <f t="shared" si="81"/>
        <v>16.493903625179485</v>
      </c>
      <c r="T350">
        <f t="shared" si="85"/>
        <v>272.04885679670895</v>
      </c>
    </row>
    <row r="351" spans="1:20" x14ac:dyDescent="0.25">
      <c r="A351">
        <f t="shared" si="86"/>
        <v>846.94999999998458</v>
      </c>
      <c r="B351">
        <v>294</v>
      </c>
      <c r="C351">
        <f t="shared" si="77"/>
        <v>251.37010789131136</v>
      </c>
      <c r="D351">
        <f t="shared" si="78"/>
        <v>392.32583755601104</v>
      </c>
      <c r="E351">
        <f t="shared" si="82"/>
        <v>42.629892108688637</v>
      </c>
      <c r="F351">
        <f t="shared" si="83"/>
        <v>5.7475700676243232E-11</v>
      </c>
      <c r="G351">
        <f t="shared" si="83"/>
        <v>9.1048489302387709E-20</v>
      </c>
      <c r="H351">
        <f t="shared" si="83"/>
        <v>0</v>
      </c>
      <c r="I351">
        <f t="shared" si="83"/>
        <v>0</v>
      </c>
      <c r="J351">
        <f t="shared" si="79"/>
        <v>0</v>
      </c>
      <c r="K351">
        <f t="shared" si="79"/>
        <v>0</v>
      </c>
      <c r="L351">
        <f t="shared" si="79"/>
        <v>0</v>
      </c>
      <c r="M351">
        <f t="shared" si="79"/>
        <v>0</v>
      </c>
      <c r="N351">
        <f t="shared" si="80"/>
        <v>0</v>
      </c>
      <c r="O351">
        <f t="shared" si="80"/>
        <v>0</v>
      </c>
      <c r="P351">
        <f t="shared" si="80"/>
        <v>0</v>
      </c>
      <c r="Q351">
        <f t="shared" si="80"/>
        <v>0</v>
      </c>
      <c r="R351">
        <f t="shared" si="84"/>
        <v>5.7475700767291719E-11</v>
      </c>
      <c r="S351">
        <f t="shared" si="81"/>
        <v>42.629892108631161</v>
      </c>
      <c r="T351">
        <f t="shared" si="85"/>
        <v>1817.3077011935334</v>
      </c>
    </row>
    <row r="352" spans="1:20" x14ac:dyDescent="0.25">
      <c r="A352">
        <f t="shared" si="86"/>
        <v>846.99999999998454</v>
      </c>
      <c r="B352">
        <v>300</v>
      </c>
      <c r="C352">
        <f t="shared" si="77"/>
        <v>251.23411940789356</v>
      </c>
      <c r="D352">
        <f t="shared" si="78"/>
        <v>392.27583755601108</v>
      </c>
      <c r="E352">
        <f t="shared" si="82"/>
        <v>48.765880592106441</v>
      </c>
      <c r="F352">
        <f t="shared" si="83"/>
        <v>3.5851566297059994E-11</v>
      </c>
      <c r="G352">
        <f t="shared" si="83"/>
        <v>4.949998802597404E-20</v>
      </c>
      <c r="H352">
        <f t="shared" si="83"/>
        <v>0</v>
      </c>
      <c r="I352">
        <f t="shared" si="83"/>
        <v>0</v>
      </c>
      <c r="J352">
        <f t="shared" si="79"/>
        <v>0</v>
      </c>
      <c r="K352">
        <f t="shared" si="79"/>
        <v>0</v>
      </c>
      <c r="L352">
        <f t="shared" si="79"/>
        <v>0</v>
      </c>
      <c r="M352">
        <f t="shared" si="79"/>
        <v>0</v>
      </c>
      <c r="N352">
        <f t="shared" ref="N352:Q371" si="87">N$5*EXP(-(($D352-N$6)^2)/(2*N$7^2))</f>
        <v>0</v>
      </c>
      <c r="O352">
        <f t="shared" si="87"/>
        <v>0</v>
      </c>
      <c r="P352">
        <f t="shared" si="87"/>
        <v>0</v>
      </c>
      <c r="Q352">
        <f t="shared" si="87"/>
        <v>0</v>
      </c>
      <c r="R352">
        <f t="shared" si="84"/>
        <v>3.5851566346559981E-11</v>
      </c>
      <c r="S352">
        <f t="shared" si="81"/>
        <v>48.765880592070587</v>
      </c>
      <c r="T352">
        <f t="shared" si="85"/>
        <v>2378.1111099200866</v>
      </c>
    </row>
    <row r="353" spans="1:20" x14ac:dyDescent="0.25">
      <c r="A353">
        <f t="shared" si="86"/>
        <v>847.04999999998449</v>
      </c>
      <c r="B353">
        <v>302</v>
      </c>
      <c r="C353">
        <f t="shared" si="77"/>
        <v>251.09813092447575</v>
      </c>
      <c r="D353">
        <f t="shared" si="78"/>
        <v>392.22583755601113</v>
      </c>
      <c r="E353">
        <f t="shared" si="82"/>
        <v>50.901869075524246</v>
      </c>
      <c r="F353">
        <f t="shared" si="83"/>
        <v>2.2280554197601208E-11</v>
      </c>
      <c r="G353">
        <f t="shared" si="83"/>
        <v>2.6812137559884985E-20</v>
      </c>
      <c r="H353">
        <f t="shared" si="83"/>
        <v>0</v>
      </c>
      <c r="I353">
        <f t="shared" si="83"/>
        <v>0</v>
      </c>
      <c r="J353">
        <f t="shared" si="79"/>
        <v>0</v>
      </c>
      <c r="K353">
        <f t="shared" si="79"/>
        <v>0</v>
      </c>
      <c r="L353">
        <f t="shared" si="79"/>
        <v>0</v>
      </c>
      <c r="M353">
        <f t="shared" si="79"/>
        <v>0</v>
      </c>
      <c r="N353">
        <f t="shared" si="87"/>
        <v>0</v>
      </c>
      <c r="O353">
        <f t="shared" si="87"/>
        <v>0</v>
      </c>
      <c r="P353">
        <f t="shared" si="87"/>
        <v>0</v>
      </c>
      <c r="Q353">
        <f t="shared" si="87"/>
        <v>0</v>
      </c>
      <c r="R353">
        <f t="shared" si="84"/>
        <v>2.2280554224413347E-11</v>
      </c>
      <c r="S353">
        <f t="shared" si="81"/>
        <v>50.901869075501963</v>
      </c>
      <c r="T353">
        <f t="shared" si="85"/>
        <v>2591.0002753795429</v>
      </c>
    </row>
    <row r="354" spans="1:20" x14ac:dyDescent="0.25">
      <c r="A354">
        <f t="shared" si="86"/>
        <v>847.09999999998445</v>
      </c>
      <c r="B354">
        <v>292</v>
      </c>
      <c r="C354">
        <f t="shared" si="77"/>
        <v>250.96214244105795</v>
      </c>
      <c r="D354">
        <f t="shared" si="78"/>
        <v>392.17583755601117</v>
      </c>
      <c r="E354">
        <f t="shared" si="82"/>
        <v>41.037857558942051</v>
      </c>
      <c r="F354">
        <f t="shared" si="83"/>
        <v>1.3795512516241841E-11</v>
      </c>
      <c r="G354">
        <f t="shared" si="83"/>
        <v>1.4469441866132858E-20</v>
      </c>
      <c r="H354">
        <f t="shared" si="83"/>
        <v>0</v>
      </c>
      <c r="I354">
        <f t="shared" si="83"/>
        <v>0</v>
      </c>
      <c r="J354">
        <f t="shared" si="79"/>
        <v>0</v>
      </c>
      <c r="K354">
        <f t="shared" si="79"/>
        <v>0</v>
      </c>
      <c r="L354">
        <f t="shared" si="79"/>
        <v>0</v>
      </c>
      <c r="M354">
        <f t="shared" si="79"/>
        <v>0</v>
      </c>
      <c r="N354">
        <f t="shared" si="87"/>
        <v>0</v>
      </c>
      <c r="O354">
        <f t="shared" si="87"/>
        <v>0</v>
      </c>
      <c r="P354">
        <f t="shared" si="87"/>
        <v>0</v>
      </c>
      <c r="Q354">
        <f t="shared" si="87"/>
        <v>0</v>
      </c>
      <c r="R354">
        <f t="shared" si="84"/>
        <v>1.3795512530711283E-11</v>
      </c>
      <c r="S354">
        <f t="shared" si="81"/>
        <v>41.037857558928252</v>
      </c>
      <c r="T354">
        <f t="shared" si="85"/>
        <v>1684.1057530268847</v>
      </c>
    </row>
    <row r="355" spans="1:20" x14ac:dyDescent="0.25">
      <c r="A355">
        <f t="shared" si="86"/>
        <v>847.1499999999844</v>
      </c>
      <c r="B355">
        <v>307</v>
      </c>
      <c r="C355">
        <f t="shared" si="77"/>
        <v>250.82615395764014</v>
      </c>
      <c r="D355">
        <f t="shared" si="78"/>
        <v>392.12583755601122</v>
      </c>
      <c r="E355">
        <f t="shared" si="82"/>
        <v>56.173846042359855</v>
      </c>
      <c r="F355">
        <f t="shared" si="83"/>
        <v>8.5102767904531141E-12</v>
      </c>
      <c r="G355">
        <f t="shared" si="83"/>
        <v>7.7797584872568412E-21</v>
      </c>
      <c r="H355">
        <f t="shared" si="83"/>
        <v>0</v>
      </c>
      <c r="I355">
        <f t="shared" si="83"/>
        <v>0</v>
      </c>
      <c r="J355">
        <f t="shared" si="79"/>
        <v>0</v>
      </c>
      <c r="K355">
        <f t="shared" si="79"/>
        <v>0</v>
      </c>
      <c r="L355">
        <f t="shared" si="79"/>
        <v>0</v>
      </c>
      <c r="M355">
        <f t="shared" si="79"/>
        <v>0</v>
      </c>
      <c r="N355">
        <f t="shared" si="87"/>
        <v>0</v>
      </c>
      <c r="O355">
        <f t="shared" si="87"/>
        <v>0</v>
      </c>
      <c r="P355">
        <f t="shared" si="87"/>
        <v>0</v>
      </c>
      <c r="Q355">
        <f t="shared" si="87"/>
        <v>0</v>
      </c>
      <c r="R355">
        <f t="shared" si="84"/>
        <v>8.5102767982328721E-12</v>
      </c>
      <c r="S355">
        <f t="shared" si="81"/>
        <v>56.173846042351343</v>
      </c>
      <c r="T355">
        <f t="shared" si="85"/>
        <v>3155.5009791897915</v>
      </c>
    </row>
    <row r="356" spans="1:20" x14ac:dyDescent="0.25">
      <c r="A356">
        <f t="shared" si="86"/>
        <v>847.19999999998436</v>
      </c>
      <c r="B356">
        <v>320</v>
      </c>
      <c r="C356">
        <f t="shared" si="77"/>
        <v>250.69016547422234</v>
      </c>
      <c r="D356">
        <f t="shared" si="78"/>
        <v>392.07583755601127</v>
      </c>
      <c r="E356">
        <f t="shared" si="82"/>
        <v>69.30983452577766</v>
      </c>
      <c r="F356">
        <f t="shared" si="83"/>
        <v>5.2305038569431248E-12</v>
      </c>
      <c r="G356">
        <f t="shared" si="83"/>
        <v>4.1674888472742547E-21</v>
      </c>
      <c r="H356">
        <f t="shared" si="83"/>
        <v>0</v>
      </c>
      <c r="I356">
        <f t="shared" si="83"/>
        <v>0</v>
      </c>
      <c r="J356">
        <f t="shared" si="79"/>
        <v>0</v>
      </c>
      <c r="K356">
        <f t="shared" si="79"/>
        <v>0</v>
      </c>
      <c r="L356">
        <f t="shared" si="79"/>
        <v>0</v>
      </c>
      <c r="M356">
        <f t="shared" si="79"/>
        <v>0</v>
      </c>
      <c r="N356">
        <f t="shared" si="87"/>
        <v>0</v>
      </c>
      <c r="O356">
        <f t="shared" si="87"/>
        <v>0</v>
      </c>
      <c r="P356">
        <f t="shared" si="87"/>
        <v>0</v>
      </c>
      <c r="Q356">
        <f t="shared" si="87"/>
        <v>0</v>
      </c>
      <c r="R356">
        <f t="shared" si="84"/>
        <v>5.2305038611106134E-12</v>
      </c>
      <c r="S356">
        <f t="shared" si="81"/>
        <v>69.30983452577243</v>
      </c>
      <c r="T356">
        <f t="shared" si="85"/>
        <v>4803.8531619899559</v>
      </c>
    </row>
    <row r="357" spans="1:20" x14ac:dyDescent="0.25">
      <c r="A357">
        <f t="shared" si="86"/>
        <v>847.24999999998431</v>
      </c>
      <c r="B357">
        <v>287</v>
      </c>
      <c r="C357">
        <f t="shared" si="77"/>
        <v>250.55417699080454</v>
      </c>
      <c r="D357">
        <f t="shared" si="78"/>
        <v>392.02583755601131</v>
      </c>
      <c r="E357">
        <f t="shared" si="82"/>
        <v>36.445823009195465</v>
      </c>
      <c r="F357">
        <f t="shared" si="83"/>
        <v>3.2028556316725403E-12</v>
      </c>
      <c r="G357">
        <f t="shared" si="83"/>
        <v>2.2242150388566104E-21</v>
      </c>
      <c r="H357">
        <f t="shared" si="83"/>
        <v>0</v>
      </c>
      <c r="I357">
        <f t="shared" si="83"/>
        <v>0</v>
      </c>
      <c r="J357">
        <f t="shared" si="79"/>
        <v>0</v>
      </c>
      <c r="K357">
        <f t="shared" si="79"/>
        <v>0</v>
      </c>
      <c r="L357">
        <f t="shared" si="79"/>
        <v>0</v>
      </c>
      <c r="M357">
        <f t="shared" si="79"/>
        <v>0</v>
      </c>
      <c r="N357">
        <f t="shared" si="87"/>
        <v>0</v>
      </c>
      <c r="O357">
        <f t="shared" si="87"/>
        <v>0</v>
      </c>
      <c r="P357">
        <f t="shared" si="87"/>
        <v>0</v>
      </c>
      <c r="Q357">
        <f t="shared" si="87"/>
        <v>0</v>
      </c>
      <c r="R357">
        <f t="shared" si="84"/>
        <v>3.2028556338967555E-12</v>
      </c>
      <c r="S357">
        <f t="shared" si="81"/>
        <v>36.44582300919226</v>
      </c>
      <c r="T357">
        <f t="shared" si="85"/>
        <v>1328.2980148173681</v>
      </c>
    </row>
    <row r="358" spans="1:20" x14ac:dyDescent="0.25">
      <c r="A358">
        <f t="shared" si="86"/>
        <v>847.29999999998427</v>
      </c>
      <c r="B358">
        <v>294</v>
      </c>
      <c r="C358">
        <f t="shared" si="77"/>
        <v>250.41818850738719</v>
      </c>
      <c r="D358">
        <f t="shared" si="78"/>
        <v>391.97583755601136</v>
      </c>
      <c r="E358">
        <f t="shared" si="82"/>
        <v>43.581811492612815</v>
      </c>
      <c r="F358">
        <f t="shared" si="83"/>
        <v>1.9540028615549558E-12</v>
      </c>
      <c r="G358">
        <f t="shared" si="83"/>
        <v>1.1826959098120339E-21</v>
      </c>
      <c r="H358">
        <f t="shared" si="83"/>
        <v>0</v>
      </c>
      <c r="I358">
        <f t="shared" si="83"/>
        <v>0</v>
      </c>
      <c r="J358">
        <f t="shared" si="79"/>
        <v>0</v>
      </c>
      <c r="K358">
        <f t="shared" si="79"/>
        <v>0</v>
      </c>
      <c r="L358">
        <f t="shared" si="79"/>
        <v>0</v>
      </c>
      <c r="M358">
        <f t="shared" si="79"/>
        <v>0</v>
      </c>
      <c r="N358">
        <f t="shared" si="87"/>
        <v>0</v>
      </c>
      <c r="O358">
        <f t="shared" si="87"/>
        <v>0</v>
      </c>
      <c r="P358">
        <f t="shared" si="87"/>
        <v>0</v>
      </c>
      <c r="Q358">
        <f t="shared" si="87"/>
        <v>0</v>
      </c>
      <c r="R358">
        <f t="shared" si="84"/>
        <v>1.9540028627376516E-12</v>
      </c>
      <c r="S358">
        <f t="shared" si="81"/>
        <v>43.581811492610861</v>
      </c>
      <c r="T358">
        <f t="shared" si="85"/>
        <v>1899.374292977468</v>
      </c>
    </row>
    <row r="359" spans="1:20" x14ac:dyDescent="0.25">
      <c r="A359">
        <f t="shared" si="86"/>
        <v>847.34999999998422</v>
      </c>
      <c r="B359">
        <v>297</v>
      </c>
      <c r="C359">
        <f t="shared" si="77"/>
        <v>250.28220002396938</v>
      </c>
      <c r="D359">
        <f t="shared" si="78"/>
        <v>391.9258375560114</v>
      </c>
      <c r="E359">
        <f t="shared" si="82"/>
        <v>46.717799976030619</v>
      </c>
      <c r="F359">
        <f t="shared" si="83"/>
        <v>1.1877007284674849E-12</v>
      </c>
      <c r="G359">
        <f t="shared" si="83"/>
        <v>6.2656107694552159E-22</v>
      </c>
      <c r="H359">
        <f t="shared" si="83"/>
        <v>0</v>
      </c>
      <c r="I359">
        <f t="shared" si="83"/>
        <v>0</v>
      </c>
      <c r="J359">
        <f t="shared" si="79"/>
        <v>0</v>
      </c>
      <c r="K359">
        <f t="shared" si="79"/>
        <v>0</v>
      </c>
      <c r="L359">
        <f t="shared" si="79"/>
        <v>0</v>
      </c>
      <c r="M359">
        <f t="shared" si="79"/>
        <v>0</v>
      </c>
      <c r="N359">
        <f t="shared" si="87"/>
        <v>0</v>
      </c>
      <c r="O359">
        <f t="shared" si="87"/>
        <v>0</v>
      </c>
      <c r="P359">
        <f t="shared" si="87"/>
        <v>0</v>
      </c>
      <c r="Q359">
        <f t="shared" si="87"/>
        <v>0</v>
      </c>
      <c r="R359">
        <f t="shared" si="84"/>
        <v>1.1877007290940459E-12</v>
      </c>
      <c r="S359">
        <f t="shared" si="81"/>
        <v>46.717799976029433</v>
      </c>
      <c r="T359">
        <f t="shared" si="85"/>
        <v>2182.5528346002957</v>
      </c>
    </row>
    <row r="360" spans="1:20" x14ac:dyDescent="0.25">
      <c r="A360">
        <f t="shared" si="86"/>
        <v>847.39999999998417</v>
      </c>
      <c r="B360">
        <v>300</v>
      </c>
      <c r="C360">
        <f t="shared" si="77"/>
        <v>250.14621154055158</v>
      </c>
      <c r="D360">
        <f t="shared" si="78"/>
        <v>391.87583755601145</v>
      </c>
      <c r="E360">
        <f t="shared" si="82"/>
        <v>49.853788459448424</v>
      </c>
      <c r="F360">
        <f t="shared" si="83"/>
        <v>7.1925492723829864E-13</v>
      </c>
      <c r="G360">
        <f t="shared" si="83"/>
        <v>3.3071030288812613E-22</v>
      </c>
      <c r="H360">
        <f t="shared" si="83"/>
        <v>0</v>
      </c>
      <c r="I360">
        <f t="shared" si="83"/>
        <v>0</v>
      </c>
      <c r="J360">
        <f t="shared" si="79"/>
        <v>0</v>
      </c>
      <c r="K360">
        <f t="shared" si="79"/>
        <v>0</v>
      </c>
      <c r="L360">
        <f t="shared" si="79"/>
        <v>0</v>
      </c>
      <c r="M360">
        <f t="shared" si="79"/>
        <v>0</v>
      </c>
      <c r="N360">
        <f t="shared" si="87"/>
        <v>0</v>
      </c>
      <c r="O360">
        <f t="shared" si="87"/>
        <v>0</v>
      </c>
      <c r="P360">
        <f t="shared" si="87"/>
        <v>0</v>
      </c>
      <c r="Q360">
        <f t="shared" si="87"/>
        <v>0</v>
      </c>
      <c r="R360">
        <f t="shared" si="84"/>
        <v>7.1925492756900892E-13</v>
      </c>
      <c r="S360">
        <f t="shared" si="81"/>
        <v>49.853788459447706</v>
      </c>
      <c r="T360">
        <f t="shared" si="85"/>
        <v>2485.4002237593613</v>
      </c>
    </row>
    <row r="361" spans="1:20" x14ac:dyDescent="0.25">
      <c r="A361">
        <f t="shared" si="86"/>
        <v>847.44999999998413</v>
      </c>
      <c r="B361">
        <v>279</v>
      </c>
      <c r="C361">
        <f t="shared" si="77"/>
        <v>250.01022305713377</v>
      </c>
      <c r="D361">
        <f t="shared" si="78"/>
        <v>391.82583755601149</v>
      </c>
      <c r="E361">
        <f t="shared" si="82"/>
        <v>28.989776942866229</v>
      </c>
      <c r="F361">
        <f t="shared" si="83"/>
        <v>4.3396296114938728E-13</v>
      </c>
      <c r="G361">
        <f t="shared" si="83"/>
        <v>1.739105919180639E-22</v>
      </c>
      <c r="H361">
        <f t="shared" si="83"/>
        <v>0</v>
      </c>
      <c r="I361">
        <f t="shared" si="83"/>
        <v>0</v>
      </c>
      <c r="J361">
        <f t="shared" si="79"/>
        <v>0</v>
      </c>
      <c r="K361">
        <f t="shared" si="79"/>
        <v>0</v>
      </c>
      <c r="L361">
        <f t="shared" si="79"/>
        <v>0</v>
      </c>
      <c r="M361">
        <f t="shared" si="79"/>
        <v>0</v>
      </c>
      <c r="N361">
        <f t="shared" si="87"/>
        <v>0</v>
      </c>
      <c r="O361">
        <f t="shared" si="87"/>
        <v>0</v>
      </c>
      <c r="P361">
        <f t="shared" si="87"/>
        <v>0</v>
      </c>
      <c r="Q361">
        <f t="shared" si="87"/>
        <v>0</v>
      </c>
      <c r="R361">
        <f t="shared" si="84"/>
        <v>4.3396296132329786E-13</v>
      </c>
      <c r="S361">
        <f t="shared" si="81"/>
        <v>28.989776942865795</v>
      </c>
      <c r="T361">
        <f t="shared" si="85"/>
        <v>840.40716719711327</v>
      </c>
    </row>
    <row r="362" spans="1:20" x14ac:dyDescent="0.25">
      <c r="A362">
        <f t="shared" si="86"/>
        <v>847.49999999998408</v>
      </c>
      <c r="B362">
        <v>308</v>
      </c>
      <c r="C362">
        <f t="shared" si="77"/>
        <v>249.87423457371597</v>
      </c>
      <c r="D362">
        <f t="shared" si="78"/>
        <v>391.77583755601154</v>
      </c>
      <c r="E362">
        <f t="shared" si="82"/>
        <v>58.125765426284033</v>
      </c>
      <c r="F362">
        <f t="shared" si="83"/>
        <v>2.6086539851261086E-13</v>
      </c>
      <c r="G362">
        <f t="shared" si="83"/>
        <v>9.1116774365593831E-23</v>
      </c>
      <c r="H362">
        <f t="shared" si="83"/>
        <v>0</v>
      </c>
      <c r="I362">
        <f t="shared" si="83"/>
        <v>0</v>
      </c>
      <c r="J362">
        <f t="shared" si="79"/>
        <v>0</v>
      </c>
      <c r="K362">
        <f t="shared" si="79"/>
        <v>0</v>
      </c>
      <c r="L362">
        <f t="shared" si="79"/>
        <v>0</v>
      </c>
      <c r="M362">
        <f t="shared" si="79"/>
        <v>0</v>
      </c>
      <c r="N362">
        <f t="shared" si="87"/>
        <v>0</v>
      </c>
      <c r="O362">
        <f t="shared" si="87"/>
        <v>0</v>
      </c>
      <c r="P362">
        <f t="shared" si="87"/>
        <v>0</v>
      </c>
      <c r="Q362">
        <f t="shared" si="87"/>
        <v>0</v>
      </c>
      <c r="R362">
        <f t="shared" si="84"/>
        <v>2.6086539860372766E-13</v>
      </c>
      <c r="S362">
        <f t="shared" si="81"/>
        <v>58.12576542628377</v>
      </c>
      <c r="T362">
        <f t="shared" si="85"/>
        <v>3378.6046063913659</v>
      </c>
    </row>
    <row r="363" spans="1:20" x14ac:dyDescent="0.25">
      <c r="A363">
        <f t="shared" si="86"/>
        <v>847.54999999998404</v>
      </c>
      <c r="B363">
        <v>301</v>
      </c>
      <c r="C363">
        <f t="shared" si="77"/>
        <v>249.73824609029816</v>
      </c>
      <c r="D363">
        <f t="shared" si="78"/>
        <v>391.72583755601158</v>
      </c>
      <c r="E363">
        <f t="shared" si="82"/>
        <v>51.261753909701838</v>
      </c>
      <c r="F363">
        <f t="shared" si="83"/>
        <v>1.5623354480644952E-13</v>
      </c>
      <c r="G363">
        <f t="shared" si="83"/>
        <v>4.7562495807134755E-23</v>
      </c>
      <c r="H363">
        <f t="shared" si="83"/>
        <v>0</v>
      </c>
      <c r="I363">
        <f t="shared" si="83"/>
        <v>0</v>
      </c>
      <c r="J363">
        <f t="shared" si="79"/>
        <v>0</v>
      </c>
      <c r="K363">
        <f t="shared" si="79"/>
        <v>0</v>
      </c>
      <c r="L363">
        <f t="shared" si="79"/>
        <v>0</v>
      </c>
      <c r="M363">
        <f t="shared" si="79"/>
        <v>0</v>
      </c>
      <c r="N363">
        <f t="shared" si="87"/>
        <v>0</v>
      </c>
      <c r="O363">
        <f t="shared" si="87"/>
        <v>0</v>
      </c>
      <c r="P363">
        <f t="shared" si="87"/>
        <v>0</v>
      </c>
      <c r="Q363">
        <f t="shared" si="87"/>
        <v>0</v>
      </c>
      <c r="R363">
        <f t="shared" si="84"/>
        <v>1.5623354485401203E-13</v>
      </c>
      <c r="S363">
        <f t="shared" si="81"/>
        <v>51.261753909701682</v>
      </c>
      <c r="T363">
        <f t="shared" si="85"/>
        <v>2627.7674138988154</v>
      </c>
    </row>
    <row r="364" spans="1:20" x14ac:dyDescent="0.25">
      <c r="A364">
        <f t="shared" si="86"/>
        <v>847.59999999998399</v>
      </c>
      <c r="B364">
        <v>301</v>
      </c>
      <c r="C364">
        <f t="shared" si="77"/>
        <v>249.60225760688036</v>
      </c>
      <c r="D364">
        <f t="shared" si="78"/>
        <v>391.67583755601163</v>
      </c>
      <c r="E364">
        <f t="shared" si="82"/>
        <v>51.397742393119643</v>
      </c>
      <c r="F364">
        <f t="shared" si="83"/>
        <v>9.322364746051675E-14</v>
      </c>
      <c r="G364">
        <f t="shared" si="83"/>
        <v>2.4735741302714688E-23</v>
      </c>
      <c r="H364">
        <f t="shared" si="83"/>
        <v>0</v>
      </c>
      <c r="I364">
        <f t="shared" si="83"/>
        <v>0</v>
      </c>
      <c r="J364">
        <f t="shared" si="79"/>
        <v>0</v>
      </c>
      <c r="K364">
        <f t="shared" si="79"/>
        <v>0</v>
      </c>
      <c r="L364">
        <f t="shared" si="79"/>
        <v>0</v>
      </c>
      <c r="M364">
        <f t="shared" si="79"/>
        <v>0</v>
      </c>
      <c r="N364">
        <f t="shared" si="87"/>
        <v>0</v>
      </c>
      <c r="O364">
        <f t="shared" si="87"/>
        <v>0</v>
      </c>
      <c r="P364">
        <f t="shared" si="87"/>
        <v>0</v>
      </c>
      <c r="Q364">
        <f t="shared" si="87"/>
        <v>0</v>
      </c>
      <c r="R364">
        <f t="shared" si="84"/>
        <v>9.3223647485252487E-14</v>
      </c>
      <c r="S364">
        <f t="shared" si="81"/>
        <v>51.39774239311955</v>
      </c>
      <c r="T364">
        <f t="shared" si="85"/>
        <v>2641.7279231094785</v>
      </c>
    </row>
    <row r="365" spans="1:20" x14ac:dyDescent="0.25">
      <c r="A365">
        <f t="shared" si="86"/>
        <v>847.64999999998395</v>
      </c>
      <c r="B365">
        <v>330</v>
      </c>
      <c r="C365">
        <f t="shared" si="77"/>
        <v>249.46626912346301</v>
      </c>
      <c r="D365">
        <f t="shared" si="78"/>
        <v>391.62583755601167</v>
      </c>
      <c r="E365">
        <f t="shared" si="82"/>
        <v>80.533730876536993</v>
      </c>
      <c r="F365">
        <f t="shared" si="83"/>
        <v>5.5420685202145565E-14</v>
      </c>
      <c r="G365">
        <f t="shared" si="83"/>
        <v>1.281678856699445E-23</v>
      </c>
      <c r="H365">
        <f t="shared" si="83"/>
        <v>0</v>
      </c>
      <c r="I365">
        <f t="shared" si="83"/>
        <v>0</v>
      </c>
      <c r="J365">
        <f t="shared" si="79"/>
        <v>0</v>
      </c>
      <c r="K365">
        <f t="shared" si="79"/>
        <v>0</v>
      </c>
      <c r="L365">
        <f t="shared" si="79"/>
        <v>0</v>
      </c>
      <c r="M365">
        <f t="shared" si="79"/>
        <v>0</v>
      </c>
      <c r="N365">
        <f t="shared" si="87"/>
        <v>0</v>
      </c>
      <c r="O365">
        <f t="shared" si="87"/>
        <v>0</v>
      </c>
      <c r="P365">
        <f t="shared" si="87"/>
        <v>0</v>
      </c>
      <c r="Q365">
        <f t="shared" si="87"/>
        <v>0</v>
      </c>
      <c r="R365">
        <f t="shared" si="84"/>
        <v>5.5420685214962352E-14</v>
      </c>
      <c r="S365">
        <f t="shared" si="81"/>
        <v>80.533730876536936</v>
      </c>
      <c r="T365">
        <f t="shared" si="85"/>
        <v>6485.6818088944783</v>
      </c>
    </row>
    <row r="366" spans="1:20" x14ac:dyDescent="0.25">
      <c r="A366">
        <f t="shared" si="86"/>
        <v>847.6999999999839</v>
      </c>
      <c r="B366">
        <v>345</v>
      </c>
      <c r="C366">
        <f t="shared" si="77"/>
        <v>249.3302806400452</v>
      </c>
      <c r="D366">
        <f t="shared" si="78"/>
        <v>391.57583755601172</v>
      </c>
      <c r="E366">
        <f t="shared" si="82"/>
        <v>95.669719359954797</v>
      </c>
      <c r="F366">
        <f t="shared" si="83"/>
        <v>3.2825525409748385E-14</v>
      </c>
      <c r="G366">
        <f t="shared" si="83"/>
        <v>6.616487634639009E-24</v>
      </c>
      <c r="H366">
        <f t="shared" si="83"/>
        <v>0</v>
      </c>
      <c r="I366">
        <f t="shared" si="83"/>
        <v>0</v>
      </c>
      <c r="J366">
        <f t="shared" si="79"/>
        <v>0</v>
      </c>
      <c r="K366">
        <f t="shared" si="79"/>
        <v>0</v>
      </c>
      <c r="L366">
        <f t="shared" si="79"/>
        <v>0</v>
      </c>
      <c r="M366">
        <f t="shared" si="79"/>
        <v>0</v>
      </c>
      <c r="N366">
        <f t="shared" si="87"/>
        <v>0</v>
      </c>
      <c r="O366">
        <f t="shared" si="87"/>
        <v>0</v>
      </c>
      <c r="P366">
        <f t="shared" si="87"/>
        <v>0</v>
      </c>
      <c r="Q366">
        <f t="shared" si="87"/>
        <v>0</v>
      </c>
      <c r="R366">
        <f t="shared" si="84"/>
        <v>3.2825525416364871E-14</v>
      </c>
      <c r="S366">
        <f t="shared" si="81"/>
        <v>95.669719359954769</v>
      </c>
      <c r="T366">
        <f t="shared" si="85"/>
        <v>9152.6952024125039</v>
      </c>
    </row>
    <row r="367" spans="1:20" x14ac:dyDescent="0.25">
      <c r="A367">
        <f t="shared" si="86"/>
        <v>847.74999999998386</v>
      </c>
      <c r="B367">
        <v>279</v>
      </c>
      <c r="C367">
        <f t="shared" si="77"/>
        <v>249.1942921566274</v>
      </c>
      <c r="D367">
        <f t="shared" si="78"/>
        <v>391.52583755601177</v>
      </c>
      <c r="E367">
        <f t="shared" si="82"/>
        <v>29.805707843372602</v>
      </c>
      <c r="F367">
        <f t="shared" si="83"/>
        <v>1.9370707212851238E-14</v>
      </c>
      <c r="G367">
        <f t="shared" si="83"/>
        <v>3.4030614064439159E-24</v>
      </c>
      <c r="H367">
        <f t="shared" si="83"/>
        <v>0</v>
      </c>
      <c r="I367">
        <f t="shared" si="83"/>
        <v>0</v>
      </c>
      <c r="J367">
        <f t="shared" si="79"/>
        <v>0</v>
      </c>
      <c r="K367">
        <f t="shared" si="79"/>
        <v>0</v>
      </c>
      <c r="L367">
        <f t="shared" si="79"/>
        <v>0</v>
      </c>
      <c r="M367">
        <f t="shared" si="79"/>
        <v>0</v>
      </c>
      <c r="N367">
        <f t="shared" si="87"/>
        <v>0</v>
      </c>
      <c r="O367">
        <f t="shared" si="87"/>
        <v>0</v>
      </c>
      <c r="P367">
        <f t="shared" si="87"/>
        <v>0</v>
      </c>
      <c r="Q367">
        <f t="shared" si="87"/>
        <v>0</v>
      </c>
      <c r="R367">
        <f t="shared" si="84"/>
        <v>1.9370707216254298E-14</v>
      </c>
      <c r="S367">
        <f t="shared" si="81"/>
        <v>29.805707843372584</v>
      </c>
      <c r="T367">
        <f t="shared" si="85"/>
        <v>888.38022004448203</v>
      </c>
    </row>
    <row r="368" spans="1:20" x14ac:dyDescent="0.25">
      <c r="A368">
        <f t="shared" si="86"/>
        <v>847.79999999998381</v>
      </c>
      <c r="B368">
        <v>303</v>
      </c>
      <c r="C368">
        <f t="shared" si="77"/>
        <v>249.05830367320959</v>
      </c>
      <c r="D368">
        <f t="shared" si="78"/>
        <v>391.47583755601181</v>
      </c>
      <c r="E368">
        <f t="shared" si="82"/>
        <v>53.941696326790407</v>
      </c>
      <c r="F368">
        <f t="shared" si="83"/>
        <v>1.1388676659143222E-14</v>
      </c>
      <c r="G368">
        <f t="shared" si="83"/>
        <v>1.7438376973155973E-24</v>
      </c>
      <c r="H368">
        <f t="shared" si="83"/>
        <v>0</v>
      </c>
      <c r="I368">
        <f t="shared" si="83"/>
        <v>0</v>
      </c>
      <c r="J368">
        <f t="shared" si="79"/>
        <v>0</v>
      </c>
      <c r="K368">
        <f t="shared" si="79"/>
        <v>0</v>
      </c>
      <c r="L368">
        <f t="shared" si="79"/>
        <v>0</v>
      </c>
      <c r="M368">
        <f t="shared" si="79"/>
        <v>0</v>
      </c>
      <c r="N368">
        <f t="shared" si="87"/>
        <v>0</v>
      </c>
      <c r="O368">
        <f t="shared" si="87"/>
        <v>0</v>
      </c>
      <c r="P368">
        <f t="shared" si="87"/>
        <v>0</v>
      </c>
      <c r="Q368">
        <f t="shared" si="87"/>
        <v>0</v>
      </c>
      <c r="R368">
        <f t="shared" si="84"/>
        <v>1.1388676660887059E-14</v>
      </c>
      <c r="S368">
        <f t="shared" si="81"/>
        <v>53.941696326790392</v>
      </c>
      <c r="T368">
        <f t="shared" si="85"/>
        <v>2909.7066026116722</v>
      </c>
    </row>
    <row r="369" spans="1:20" x14ac:dyDescent="0.25">
      <c r="A369">
        <f t="shared" si="86"/>
        <v>847.84999999998377</v>
      </c>
      <c r="B369">
        <v>289</v>
      </c>
      <c r="C369">
        <f t="shared" si="77"/>
        <v>248.92231518979179</v>
      </c>
      <c r="D369">
        <f t="shared" si="78"/>
        <v>391.42583755601186</v>
      </c>
      <c r="E369">
        <f t="shared" si="82"/>
        <v>40.077684810208211</v>
      </c>
      <c r="F369">
        <f t="shared" si="83"/>
        <v>6.6710630349729202E-15</v>
      </c>
      <c r="G369">
        <f t="shared" si="83"/>
        <v>8.9029991753737854E-25</v>
      </c>
      <c r="H369">
        <f t="shared" si="83"/>
        <v>0</v>
      </c>
      <c r="I369">
        <f t="shared" si="83"/>
        <v>0</v>
      </c>
      <c r="J369">
        <f t="shared" si="79"/>
        <v>0</v>
      </c>
      <c r="K369">
        <f t="shared" si="79"/>
        <v>0</v>
      </c>
      <c r="L369">
        <f t="shared" si="79"/>
        <v>0</v>
      </c>
      <c r="M369">
        <f t="shared" si="79"/>
        <v>0</v>
      </c>
      <c r="N369">
        <f t="shared" si="87"/>
        <v>0</v>
      </c>
      <c r="O369">
        <f t="shared" si="87"/>
        <v>0</v>
      </c>
      <c r="P369">
        <f t="shared" si="87"/>
        <v>0</v>
      </c>
      <c r="Q369">
        <f t="shared" si="87"/>
        <v>0</v>
      </c>
      <c r="R369">
        <f t="shared" si="84"/>
        <v>6.6710630358632199E-15</v>
      </c>
      <c r="S369">
        <f t="shared" si="81"/>
        <v>40.077684810208204</v>
      </c>
      <c r="T369">
        <f t="shared" si="85"/>
        <v>1606.2208197463933</v>
      </c>
    </row>
    <row r="370" spans="1:20" x14ac:dyDescent="0.25">
      <c r="A370">
        <f t="shared" si="86"/>
        <v>847.89999999998372</v>
      </c>
      <c r="B370">
        <v>296</v>
      </c>
      <c r="C370">
        <f t="shared" si="77"/>
        <v>248.78632670637398</v>
      </c>
      <c r="D370">
        <f t="shared" si="78"/>
        <v>391.3758375560119</v>
      </c>
      <c r="E370">
        <f t="shared" si="82"/>
        <v>47.213673293626016</v>
      </c>
      <c r="F370">
        <f t="shared" si="83"/>
        <v>3.893236812279957E-15</v>
      </c>
      <c r="G370">
        <f t="shared" si="83"/>
        <v>4.5285649399047119E-25</v>
      </c>
      <c r="H370">
        <f t="shared" si="83"/>
        <v>0</v>
      </c>
      <c r="I370">
        <f t="shared" si="83"/>
        <v>0</v>
      </c>
      <c r="J370">
        <f t="shared" si="79"/>
        <v>0</v>
      </c>
      <c r="K370">
        <f t="shared" si="79"/>
        <v>0</v>
      </c>
      <c r="L370">
        <f t="shared" si="79"/>
        <v>0</v>
      </c>
      <c r="M370">
        <f t="shared" si="79"/>
        <v>0</v>
      </c>
      <c r="N370">
        <f t="shared" si="87"/>
        <v>0</v>
      </c>
      <c r="O370">
        <f t="shared" si="87"/>
        <v>0</v>
      </c>
      <c r="P370">
        <f t="shared" si="87"/>
        <v>0</v>
      </c>
      <c r="Q370">
        <f t="shared" si="87"/>
        <v>0</v>
      </c>
      <c r="R370">
        <f t="shared" si="84"/>
        <v>3.8932368127328137E-15</v>
      </c>
      <c r="S370">
        <f t="shared" si="81"/>
        <v>47.213673293626009</v>
      </c>
      <c r="T370">
        <f t="shared" si="85"/>
        <v>2229.1309458772539</v>
      </c>
    </row>
    <row r="371" spans="1:20" x14ac:dyDescent="0.25">
      <c r="A371">
        <f t="shared" si="86"/>
        <v>847.94999999998367</v>
      </c>
      <c r="B371">
        <v>346</v>
      </c>
      <c r="C371">
        <f t="shared" si="77"/>
        <v>248.65033822295618</v>
      </c>
      <c r="D371">
        <f t="shared" si="78"/>
        <v>391.32583755601195</v>
      </c>
      <c r="E371">
        <f t="shared" si="82"/>
        <v>97.349661777043821</v>
      </c>
      <c r="F371">
        <f t="shared" si="83"/>
        <v>2.26370897864229E-15</v>
      </c>
      <c r="G371">
        <f t="shared" si="83"/>
        <v>2.2949797725611601E-25</v>
      </c>
      <c r="H371">
        <f t="shared" si="83"/>
        <v>0</v>
      </c>
      <c r="I371">
        <f t="shared" si="83"/>
        <v>0</v>
      </c>
      <c r="J371">
        <f t="shared" si="79"/>
        <v>0</v>
      </c>
      <c r="K371">
        <f t="shared" si="79"/>
        <v>0</v>
      </c>
      <c r="L371">
        <f t="shared" si="79"/>
        <v>0</v>
      </c>
      <c r="M371">
        <f t="shared" si="79"/>
        <v>0</v>
      </c>
      <c r="N371">
        <f t="shared" si="87"/>
        <v>0</v>
      </c>
      <c r="O371">
        <f t="shared" si="87"/>
        <v>0</v>
      </c>
      <c r="P371">
        <f t="shared" si="87"/>
        <v>0</v>
      </c>
      <c r="Q371">
        <f t="shared" si="87"/>
        <v>0</v>
      </c>
      <c r="R371">
        <f t="shared" si="84"/>
        <v>2.2637089788717877E-15</v>
      </c>
      <c r="S371">
        <f t="shared" si="81"/>
        <v>97.349661777043821</v>
      </c>
      <c r="T371">
        <f t="shared" si="85"/>
        <v>9476.9566481048259</v>
      </c>
    </row>
    <row r="372" spans="1:20" x14ac:dyDescent="0.25">
      <c r="A372">
        <f t="shared" si="86"/>
        <v>847.99999999998363</v>
      </c>
      <c r="B372">
        <v>300</v>
      </c>
      <c r="C372">
        <f t="shared" si="77"/>
        <v>248.51434973953883</v>
      </c>
      <c r="D372">
        <f t="shared" si="78"/>
        <v>391.27583755601199</v>
      </c>
      <c r="E372">
        <f t="shared" si="82"/>
        <v>51.485650260461171</v>
      </c>
      <c r="F372">
        <f t="shared" si="83"/>
        <v>1.3113673334235415E-15</v>
      </c>
      <c r="G372">
        <f t="shared" si="83"/>
        <v>1.1587536621190761E-25</v>
      </c>
      <c r="H372">
        <f t="shared" si="83"/>
        <v>0</v>
      </c>
      <c r="I372">
        <f t="shared" si="83"/>
        <v>0</v>
      </c>
      <c r="J372">
        <f t="shared" si="79"/>
        <v>0</v>
      </c>
      <c r="K372">
        <f t="shared" si="79"/>
        <v>0</v>
      </c>
      <c r="L372">
        <f t="shared" si="79"/>
        <v>0</v>
      </c>
      <c r="M372">
        <f t="shared" si="79"/>
        <v>0</v>
      </c>
      <c r="N372">
        <f t="shared" ref="N372:Q391" si="88">N$5*EXP(-(($D372-N$6)^2)/(2*N$7^2))</f>
        <v>0</v>
      </c>
      <c r="O372">
        <f t="shared" si="88"/>
        <v>0</v>
      </c>
      <c r="P372">
        <f t="shared" si="88"/>
        <v>0</v>
      </c>
      <c r="Q372">
        <f t="shared" si="88"/>
        <v>0</v>
      </c>
      <c r="R372">
        <f t="shared" si="84"/>
        <v>1.3113673335394169E-15</v>
      </c>
      <c r="S372">
        <f t="shared" si="81"/>
        <v>51.485650260461171</v>
      </c>
      <c r="T372">
        <f t="shared" si="85"/>
        <v>2650.7721827425253</v>
      </c>
    </row>
    <row r="373" spans="1:20" x14ac:dyDescent="0.25">
      <c r="A373">
        <f t="shared" si="86"/>
        <v>848.04999999998358</v>
      </c>
      <c r="B373">
        <v>320</v>
      </c>
      <c r="C373">
        <f t="shared" si="77"/>
        <v>248.37836125612102</v>
      </c>
      <c r="D373">
        <f t="shared" si="78"/>
        <v>391.22583755601204</v>
      </c>
      <c r="E373">
        <f t="shared" si="82"/>
        <v>71.621638743878975</v>
      </c>
      <c r="F373">
        <f t="shared" si="83"/>
        <v>7.5687145104085724E-16</v>
      </c>
      <c r="G373">
        <f t="shared" si="83"/>
        <v>5.8290445249730694E-26</v>
      </c>
      <c r="H373">
        <f t="shared" si="83"/>
        <v>0</v>
      </c>
      <c r="I373">
        <f t="shared" si="83"/>
        <v>0</v>
      </c>
      <c r="J373">
        <f t="shared" si="79"/>
        <v>0</v>
      </c>
      <c r="K373">
        <f t="shared" si="79"/>
        <v>0</v>
      </c>
      <c r="L373">
        <f t="shared" si="79"/>
        <v>0</v>
      </c>
      <c r="M373">
        <f t="shared" si="79"/>
        <v>0</v>
      </c>
      <c r="N373">
        <f t="shared" si="88"/>
        <v>0</v>
      </c>
      <c r="O373">
        <f t="shared" si="88"/>
        <v>0</v>
      </c>
      <c r="P373">
        <f t="shared" si="88"/>
        <v>0</v>
      </c>
      <c r="Q373">
        <f t="shared" si="88"/>
        <v>0</v>
      </c>
      <c r="R373">
        <f t="shared" si="84"/>
        <v>7.5687145109914765E-16</v>
      </c>
      <c r="S373">
        <f t="shared" si="81"/>
        <v>71.621638743878975</v>
      </c>
      <c r="T373">
        <f t="shared" si="85"/>
        <v>5129.6591363587058</v>
      </c>
    </row>
    <row r="374" spans="1:20" x14ac:dyDescent="0.25">
      <c r="A374">
        <f t="shared" si="86"/>
        <v>848.09999999998354</v>
      </c>
      <c r="B374">
        <v>308</v>
      </c>
      <c r="C374">
        <f t="shared" si="77"/>
        <v>248.24237277270322</v>
      </c>
      <c r="D374">
        <f t="shared" si="78"/>
        <v>391.17583755601208</v>
      </c>
      <c r="E374">
        <f t="shared" si="82"/>
        <v>59.75762722729678</v>
      </c>
      <c r="F374">
        <f t="shared" si="83"/>
        <v>4.3522504867782581E-16</v>
      </c>
      <c r="G374">
        <f t="shared" si="83"/>
        <v>2.9214443709756279E-26</v>
      </c>
      <c r="H374">
        <f t="shared" si="83"/>
        <v>0</v>
      </c>
      <c r="I374">
        <f t="shared" si="83"/>
        <v>0</v>
      </c>
      <c r="J374">
        <f t="shared" si="79"/>
        <v>0</v>
      </c>
      <c r="K374">
        <f t="shared" si="79"/>
        <v>0</v>
      </c>
      <c r="L374">
        <f t="shared" si="79"/>
        <v>0</v>
      </c>
      <c r="M374">
        <f t="shared" si="79"/>
        <v>0</v>
      </c>
      <c r="N374">
        <f t="shared" si="88"/>
        <v>0</v>
      </c>
      <c r="O374">
        <f t="shared" si="88"/>
        <v>0</v>
      </c>
      <c r="P374">
        <f t="shared" si="88"/>
        <v>0</v>
      </c>
      <c r="Q374">
        <f t="shared" si="88"/>
        <v>0</v>
      </c>
      <c r="R374">
        <f t="shared" si="84"/>
        <v>4.3522504870704024E-16</v>
      </c>
      <c r="S374">
        <f t="shared" si="81"/>
        <v>59.75762722729678</v>
      </c>
      <c r="T374">
        <f t="shared" si="85"/>
        <v>3570.9740118365617</v>
      </c>
    </row>
    <row r="375" spans="1:20" x14ac:dyDescent="0.25">
      <c r="A375">
        <f t="shared" si="86"/>
        <v>848.14999999998349</v>
      </c>
      <c r="B375">
        <v>308</v>
      </c>
      <c r="C375">
        <f t="shared" si="77"/>
        <v>248.10638428928542</v>
      </c>
      <c r="D375">
        <f t="shared" si="78"/>
        <v>391.12583755601213</v>
      </c>
      <c r="E375">
        <f t="shared" si="82"/>
        <v>59.893615710714585</v>
      </c>
      <c r="F375">
        <f t="shared" si="83"/>
        <v>2.4934441003491816E-16</v>
      </c>
      <c r="G375">
        <f t="shared" si="83"/>
        <v>1.4587869341506706E-26</v>
      </c>
      <c r="H375">
        <f t="shared" si="83"/>
        <v>0</v>
      </c>
      <c r="I375">
        <f t="shared" si="83"/>
        <v>0</v>
      </c>
      <c r="J375">
        <f t="shared" si="79"/>
        <v>0</v>
      </c>
      <c r="K375">
        <f t="shared" si="79"/>
        <v>0</v>
      </c>
      <c r="L375">
        <f t="shared" si="79"/>
        <v>0</v>
      </c>
      <c r="M375">
        <f t="shared" si="79"/>
        <v>0</v>
      </c>
      <c r="N375">
        <f t="shared" si="88"/>
        <v>0</v>
      </c>
      <c r="O375">
        <f t="shared" si="88"/>
        <v>0</v>
      </c>
      <c r="P375">
        <f t="shared" si="88"/>
        <v>0</v>
      </c>
      <c r="Q375">
        <f t="shared" si="88"/>
        <v>0</v>
      </c>
      <c r="R375">
        <f t="shared" si="84"/>
        <v>2.4934441004950602E-16</v>
      </c>
      <c r="S375">
        <f t="shared" si="81"/>
        <v>59.893615710714585</v>
      </c>
      <c r="T375">
        <f t="shared" si="85"/>
        <v>3587.2452029027568</v>
      </c>
    </row>
    <row r="376" spans="1:20" x14ac:dyDescent="0.25">
      <c r="A376">
        <f t="shared" si="86"/>
        <v>848.19999999998345</v>
      </c>
      <c r="B376">
        <v>303</v>
      </c>
      <c r="C376">
        <f t="shared" si="77"/>
        <v>247.97039580586761</v>
      </c>
      <c r="D376">
        <f t="shared" si="78"/>
        <v>391.07583755601217</v>
      </c>
      <c r="E376">
        <f t="shared" si="82"/>
        <v>55.029604194132389</v>
      </c>
      <c r="F376">
        <f t="shared" si="83"/>
        <v>1.4232440785891146E-16</v>
      </c>
      <c r="G376">
        <f t="shared" si="83"/>
        <v>7.2573840182726159E-27</v>
      </c>
      <c r="H376">
        <f t="shared" si="83"/>
        <v>0</v>
      </c>
      <c r="I376">
        <f t="shared" si="83"/>
        <v>0</v>
      </c>
      <c r="J376">
        <f t="shared" si="79"/>
        <v>0</v>
      </c>
      <c r="K376">
        <f t="shared" si="79"/>
        <v>0</v>
      </c>
      <c r="L376">
        <f t="shared" si="79"/>
        <v>0</v>
      </c>
      <c r="M376">
        <f t="shared" si="79"/>
        <v>0</v>
      </c>
      <c r="N376">
        <f t="shared" si="88"/>
        <v>0</v>
      </c>
      <c r="O376">
        <f t="shared" si="88"/>
        <v>0</v>
      </c>
      <c r="P376">
        <f t="shared" si="88"/>
        <v>0</v>
      </c>
      <c r="Q376">
        <f t="shared" si="88"/>
        <v>0</v>
      </c>
      <c r="R376">
        <f t="shared" si="84"/>
        <v>1.4232440786616883E-16</v>
      </c>
      <c r="S376">
        <f t="shared" si="81"/>
        <v>55.029604194132389</v>
      </c>
      <c r="T376">
        <f t="shared" si="85"/>
        <v>3028.2573377628732</v>
      </c>
    </row>
    <row r="377" spans="1:20" x14ac:dyDescent="0.25">
      <c r="A377">
        <f t="shared" si="86"/>
        <v>848.2499999999834</v>
      </c>
      <c r="B377">
        <v>277</v>
      </c>
      <c r="C377">
        <f t="shared" si="77"/>
        <v>247.83440732244981</v>
      </c>
      <c r="D377">
        <f t="shared" si="78"/>
        <v>391.02583755601222</v>
      </c>
      <c r="E377">
        <f t="shared" si="82"/>
        <v>29.165592677550194</v>
      </c>
      <c r="F377">
        <f t="shared" si="83"/>
        <v>8.0938123297661864E-17</v>
      </c>
      <c r="G377">
        <f t="shared" si="83"/>
        <v>3.5971813954661116E-27</v>
      </c>
      <c r="H377">
        <f t="shared" si="83"/>
        <v>0</v>
      </c>
      <c r="I377">
        <f t="shared" si="83"/>
        <v>0</v>
      </c>
      <c r="J377">
        <f t="shared" si="79"/>
        <v>0</v>
      </c>
      <c r="K377">
        <f t="shared" si="79"/>
        <v>0</v>
      </c>
      <c r="L377">
        <f t="shared" si="79"/>
        <v>0</v>
      </c>
      <c r="M377">
        <f t="shared" si="79"/>
        <v>0</v>
      </c>
      <c r="N377">
        <f t="shared" si="88"/>
        <v>0</v>
      </c>
      <c r="O377">
        <f t="shared" si="88"/>
        <v>0</v>
      </c>
      <c r="P377">
        <f t="shared" si="88"/>
        <v>0</v>
      </c>
      <c r="Q377">
        <f t="shared" si="88"/>
        <v>0</v>
      </c>
      <c r="R377">
        <f t="shared" si="84"/>
        <v>8.0938123301259045E-17</v>
      </c>
      <c r="S377">
        <f t="shared" si="81"/>
        <v>29.165592677550194</v>
      </c>
      <c r="T377">
        <f t="shared" si="85"/>
        <v>850.63179623276949</v>
      </c>
    </row>
    <row r="378" spans="1:20" x14ac:dyDescent="0.25">
      <c r="A378">
        <f t="shared" si="86"/>
        <v>848.29999999998336</v>
      </c>
      <c r="B378">
        <v>323</v>
      </c>
      <c r="C378">
        <f t="shared" si="77"/>
        <v>247.69841883903246</v>
      </c>
      <c r="D378">
        <f t="shared" si="78"/>
        <v>390.97583755601227</v>
      </c>
      <c r="E378">
        <f t="shared" si="82"/>
        <v>75.301581160967544</v>
      </c>
      <c r="F378">
        <f t="shared" si="83"/>
        <v>4.5858608245875023E-17</v>
      </c>
      <c r="G378">
        <f t="shared" si="83"/>
        <v>1.7763910179430612E-27</v>
      </c>
      <c r="H378">
        <f t="shared" si="83"/>
        <v>0</v>
      </c>
      <c r="I378">
        <f t="shared" si="83"/>
        <v>0</v>
      </c>
      <c r="J378">
        <f t="shared" si="79"/>
        <v>0</v>
      </c>
      <c r="K378">
        <f t="shared" si="79"/>
        <v>0</v>
      </c>
      <c r="L378">
        <f t="shared" si="79"/>
        <v>0</v>
      </c>
      <c r="M378">
        <f t="shared" si="79"/>
        <v>0</v>
      </c>
      <c r="N378">
        <f t="shared" si="88"/>
        <v>0</v>
      </c>
      <c r="O378">
        <f t="shared" si="88"/>
        <v>0</v>
      </c>
      <c r="P378">
        <f t="shared" si="88"/>
        <v>0</v>
      </c>
      <c r="Q378">
        <f t="shared" si="88"/>
        <v>0</v>
      </c>
      <c r="R378">
        <f t="shared" si="84"/>
        <v>4.5858608247651414E-17</v>
      </c>
      <c r="S378">
        <f t="shared" si="81"/>
        <v>75.301581160967544</v>
      </c>
      <c r="T378">
        <f t="shared" si="85"/>
        <v>5670.3281253417817</v>
      </c>
    </row>
    <row r="379" spans="1:20" x14ac:dyDescent="0.25">
      <c r="A379">
        <f t="shared" si="86"/>
        <v>848.34999999998331</v>
      </c>
      <c r="B379">
        <v>330</v>
      </c>
      <c r="C379">
        <f t="shared" si="77"/>
        <v>247.56243035561465</v>
      </c>
      <c r="D379">
        <f t="shared" si="78"/>
        <v>390.92583755601231</v>
      </c>
      <c r="E379">
        <f t="shared" si="82"/>
        <v>82.437569644385349</v>
      </c>
      <c r="F379">
        <f t="shared" si="83"/>
        <v>2.5887052573347086E-17</v>
      </c>
      <c r="G379">
        <f t="shared" si="83"/>
        <v>8.7399468974203425E-28</v>
      </c>
      <c r="H379">
        <f t="shared" si="83"/>
        <v>0</v>
      </c>
      <c r="I379">
        <f t="shared" si="83"/>
        <v>0</v>
      </c>
      <c r="J379">
        <f t="shared" si="79"/>
        <v>0</v>
      </c>
      <c r="K379">
        <f t="shared" si="79"/>
        <v>0</v>
      </c>
      <c r="L379">
        <f t="shared" si="79"/>
        <v>0</v>
      </c>
      <c r="M379">
        <f t="shared" si="79"/>
        <v>0</v>
      </c>
      <c r="N379">
        <f t="shared" si="88"/>
        <v>0</v>
      </c>
      <c r="O379">
        <f t="shared" si="88"/>
        <v>0</v>
      </c>
      <c r="P379">
        <f t="shared" si="88"/>
        <v>0</v>
      </c>
      <c r="Q379">
        <f t="shared" si="88"/>
        <v>0</v>
      </c>
      <c r="R379">
        <f t="shared" si="84"/>
        <v>2.5887052574221079E-17</v>
      </c>
      <c r="S379">
        <f t="shared" si="81"/>
        <v>82.437569644385349</v>
      </c>
      <c r="T379">
        <f t="shared" si="85"/>
        <v>6795.9528888728846</v>
      </c>
    </row>
    <row r="380" spans="1:20" x14ac:dyDescent="0.25">
      <c r="A380">
        <f t="shared" si="86"/>
        <v>848.39999999998327</v>
      </c>
      <c r="B380">
        <v>310</v>
      </c>
      <c r="C380">
        <f t="shared" si="77"/>
        <v>247.42644187219685</v>
      </c>
      <c r="D380">
        <f t="shared" si="78"/>
        <v>390.87583755601236</v>
      </c>
      <c r="E380">
        <f t="shared" si="82"/>
        <v>62.573558127803153</v>
      </c>
      <c r="F380">
        <f t="shared" si="83"/>
        <v>1.4559227642148476E-17</v>
      </c>
      <c r="G380">
        <f t="shared" si="83"/>
        <v>4.2842323351058113E-28</v>
      </c>
      <c r="H380">
        <f t="shared" si="83"/>
        <v>0</v>
      </c>
      <c r="I380">
        <f t="shared" si="83"/>
        <v>0</v>
      </c>
      <c r="J380">
        <f t="shared" si="79"/>
        <v>0</v>
      </c>
      <c r="K380">
        <f t="shared" si="79"/>
        <v>0</v>
      </c>
      <c r="L380">
        <f t="shared" si="79"/>
        <v>0</v>
      </c>
      <c r="M380">
        <f t="shared" si="79"/>
        <v>0</v>
      </c>
      <c r="N380">
        <f t="shared" si="88"/>
        <v>0</v>
      </c>
      <c r="O380">
        <f t="shared" si="88"/>
        <v>0</v>
      </c>
      <c r="P380">
        <f t="shared" si="88"/>
        <v>0</v>
      </c>
      <c r="Q380">
        <f t="shared" si="88"/>
        <v>0</v>
      </c>
      <c r="R380">
        <f t="shared" si="84"/>
        <v>1.4559227642576899E-17</v>
      </c>
      <c r="S380">
        <f t="shared" si="81"/>
        <v>62.573558127803153</v>
      </c>
      <c r="T380">
        <f t="shared" si="85"/>
        <v>3915.4501767735601</v>
      </c>
    </row>
    <row r="381" spans="1:20" x14ac:dyDescent="0.25">
      <c r="A381">
        <f t="shared" si="86"/>
        <v>848.44999999998322</v>
      </c>
      <c r="B381">
        <v>299</v>
      </c>
      <c r="C381">
        <f t="shared" si="77"/>
        <v>247.29045338877904</v>
      </c>
      <c r="D381">
        <f t="shared" si="78"/>
        <v>390.8258375560124</v>
      </c>
      <c r="E381">
        <f t="shared" si="82"/>
        <v>51.709546611220958</v>
      </c>
      <c r="F381">
        <f t="shared" si="83"/>
        <v>8.1580819344037098E-18</v>
      </c>
      <c r="G381">
        <f t="shared" si="83"/>
        <v>2.0923350530352963E-28</v>
      </c>
      <c r="H381">
        <f t="shared" si="83"/>
        <v>0</v>
      </c>
      <c r="I381">
        <f t="shared" si="83"/>
        <v>0</v>
      </c>
      <c r="J381">
        <f t="shared" si="79"/>
        <v>0</v>
      </c>
      <c r="K381">
        <f t="shared" si="79"/>
        <v>0</v>
      </c>
      <c r="L381">
        <f t="shared" si="79"/>
        <v>0</v>
      </c>
      <c r="M381">
        <f t="shared" si="79"/>
        <v>0</v>
      </c>
      <c r="N381">
        <f t="shared" si="88"/>
        <v>0</v>
      </c>
      <c r="O381">
        <f t="shared" si="88"/>
        <v>0</v>
      </c>
      <c r="P381">
        <f t="shared" si="88"/>
        <v>0</v>
      </c>
      <c r="Q381">
        <f t="shared" si="88"/>
        <v>0</v>
      </c>
      <c r="R381">
        <f t="shared" si="84"/>
        <v>8.1580819346129428E-18</v>
      </c>
      <c r="S381">
        <f t="shared" si="81"/>
        <v>51.709546611220958</v>
      </c>
      <c r="T381">
        <f t="shared" si="85"/>
        <v>2673.8772107380328</v>
      </c>
    </row>
    <row r="382" spans="1:20" x14ac:dyDescent="0.25">
      <c r="A382">
        <f t="shared" si="86"/>
        <v>848.49999999998317</v>
      </c>
      <c r="B382">
        <v>323</v>
      </c>
      <c r="C382">
        <f t="shared" si="77"/>
        <v>247.15446490536124</v>
      </c>
      <c r="D382">
        <f t="shared" si="78"/>
        <v>390.77583755601245</v>
      </c>
      <c r="E382">
        <f t="shared" si="82"/>
        <v>75.845535094638763</v>
      </c>
      <c r="F382">
        <f t="shared" si="83"/>
        <v>4.5544064347372362E-18</v>
      </c>
      <c r="G382">
        <f t="shared" si="83"/>
        <v>1.018083602032067E-28</v>
      </c>
      <c r="H382">
        <f t="shared" si="83"/>
        <v>0</v>
      </c>
      <c r="I382">
        <f t="shared" si="83"/>
        <v>0</v>
      </c>
      <c r="J382">
        <f t="shared" si="79"/>
        <v>0</v>
      </c>
      <c r="K382">
        <f t="shared" si="79"/>
        <v>0</v>
      </c>
      <c r="L382">
        <f t="shared" si="79"/>
        <v>0</v>
      </c>
      <c r="M382">
        <f t="shared" si="79"/>
        <v>0</v>
      </c>
      <c r="N382">
        <f t="shared" si="88"/>
        <v>0</v>
      </c>
      <c r="O382">
        <f t="shared" si="88"/>
        <v>0</v>
      </c>
      <c r="P382">
        <f t="shared" si="88"/>
        <v>0</v>
      </c>
      <c r="Q382">
        <f t="shared" si="88"/>
        <v>0</v>
      </c>
      <c r="R382">
        <f t="shared" si="84"/>
        <v>4.5544064348390447E-18</v>
      </c>
      <c r="S382">
        <f t="shared" si="81"/>
        <v>75.845535094638763</v>
      </c>
      <c r="T382">
        <f t="shared" si="85"/>
        <v>5752.5451937920798</v>
      </c>
    </row>
    <row r="383" spans="1:20" x14ac:dyDescent="0.25">
      <c r="A383">
        <f t="shared" si="86"/>
        <v>848.54999999998313</v>
      </c>
      <c r="B383">
        <v>304</v>
      </c>
      <c r="C383">
        <f t="shared" si="77"/>
        <v>247.01847642194343</v>
      </c>
      <c r="D383">
        <f t="shared" si="78"/>
        <v>390.72583755601249</v>
      </c>
      <c r="E383">
        <f t="shared" si="82"/>
        <v>56.981523578056567</v>
      </c>
      <c r="F383">
        <f t="shared" si="83"/>
        <v>2.5332001287617097E-18</v>
      </c>
      <c r="G383">
        <f t="shared" si="83"/>
        <v>4.935482875874636E-29</v>
      </c>
      <c r="H383">
        <f t="shared" si="83"/>
        <v>0</v>
      </c>
      <c r="I383">
        <f t="shared" si="83"/>
        <v>0</v>
      </c>
      <c r="J383">
        <f t="shared" si="79"/>
        <v>0</v>
      </c>
      <c r="K383">
        <f t="shared" si="79"/>
        <v>0</v>
      </c>
      <c r="L383">
        <f t="shared" si="79"/>
        <v>0</v>
      </c>
      <c r="M383">
        <f t="shared" si="79"/>
        <v>0</v>
      </c>
      <c r="N383">
        <f t="shared" si="88"/>
        <v>0</v>
      </c>
      <c r="O383">
        <f t="shared" si="88"/>
        <v>0</v>
      </c>
      <c r="P383">
        <f t="shared" si="88"/>
        <v>0</v>
      </c>
      <c r="Q383">
        <f t="shared" si="88"/>
        <v>0</v>
      </c>
      <c r="R383">
        <f t="shared" si="84"/>
        <v>2.5332001288110643E-18</v>
      </c>
      <c r="S383">
        <f t="shared" si="81"/>
        <v>56.981523578056567</v>
      </c>
      <c r="T383">
        <f t="shared" si="85"/>
        <v>3246.8940292766165</v>
      </c>
    </row>
    <row r="384" spans="1:20" x14ac:dyDescent="0.25">
      <c r="A384">
        <f t="shared" si="86"/>
        <v>848.59999999998308</v>
      </c>
      <c r="B384">
        <v>336</v>
      </c>
      <c r="C384">
        <f t="shared" si="77"/>
        <v>246.88248793852563</v>
      </c>
      <c r="D384">
        <f t="shared" si="78"/>
        <v>390.67583755601254</v>
      </c>
      <c r="E384">
        <f t="shared" si="82"/>
        <v>89.117512061474372</v>
      </c>
      <c r="F384">
        <f t="shared" si="83"/>
        <v>1.4037869923040126E-18</v>
      </c>
      <c r="G384">
        <f t="shared" si="83"/>
        <v>2.3838001995242922E-29</v>
      </c>
      <c r="H384">
        <f t="shared" si="83"/>
        <v>0</v>
      </c>
      <c r="I384">
        <f t="shared" si="83"/>
        <v>0</v>
      </c>
      <c r="J384">
        <f t="shared" si="79"/>
        <v>0</v>
      </c>
      <c r="K384">
        <f t="shared" si="79"/>
        <v>0</v>
      </c>
      <c r="L384">
        <f t="shared" si="79"/>
        <v>0</v>
      </c>
      <c r="M384">
        <f t="shared" si="79"/>
        <v>0</v>
      </c>
      <c r="N384">
        <f t="shared" si="88"/>
        <v>0</v>
      </c>
      <c r="O384">
        <f t="shared" si="88"/>
        <v>0</v>
      </c>
      <c r="P384">
        <f t="shared" si="88"/>
        <v>0</v>
      </c>
      <c r="Q384">
        <f t="shared" si="88"/>
        <v>0</v>
      </c>
      <c r="R384">
        <f t="shared" si="84"/>
        <v>1.4037869923278506E-18</v>
      </c>
      <c r="S384">
        <f t="shared" si="81"/>
        <v>89.117512061474372</v>
      </c>
      <c r="T384">
        <f t="shared" si="85"/>
        <v>7941.9309560270303</v>
      </c>
    </row>
    <row r="385" spans="1:20" x14ac:dyDescent="0.25">
      <c r="A385">
        <f t="shared" si="86"/>
        <v>848.64999999998304</v>
      </c>
      <c r="B385">
        <v>304</v>
      </c>
      <c r="C385">
        <f t="shared" si="77"/>
        <v>246.74649945510828</v>
      </c>
      <c r="D385">
        <f t="shared" si="78"/>
        <v>390.62583755601258</v>
      </c>
      <c r="E385">
        <f t="shared" si="82"/>
        <v>57.253500544891722</v>
      </c>
      <c r="F385">
        <f t="shared" si="83"/>
        <v>7.750450050192268E-19</v>
      </c>
      <c r="G385">
        <f t="shared" si="83"/>
        <v>1.1471073158684574E-29</v>
      </c>
      <c r="H385">
        <f t="shared" si="83"/>
        <v>0</v>
      </c>
      <c r="I385">
        <f t="shared" si="83"/>
        <v>0</v>
      </c>
      <c r="J385">
        <f t="shared" si="79"/>
        <v>0</v>
      </c>
      <c r="K385">
        <f t="shared" si="79"/>
        <v>0</v>
      </c>
      <c r="L385">
        <f t="shared" si="79"/>
        <v>0</v>
      </c>
      <c r="M385">
        <f t="shared" si="79"/>
        <v>0</v>
      </c>
      <c r="N385">
        <f t="shared" si="88"/>
        <v>0</v>
      </c>
      <c r="O385">
        <f t="shared" si="88"/>
        <v>0</v>
      </c>
      <c r="P385">
        <f t="shared" si="88"/>
        <v>0</v>
      </c>
      <c r="Q385">
        <f t="shared" si="88"/>
        <v>0</v>
      </c>
      <c r="R385">
        <f t="shared" si="84"/>
        <v>7.7504500503069783E-19</v>
      </c>
      <c r="S385">
        <f t="shared" si="81"/>
        <v>57.253500544891722</v>
      </c>
      <c r="T385">
        <f t="shared" si="85"/>
        <v>3277.9633246439166</v>
      </c>
    </row>
    <row r="386" spans="1:20" x14ac:dyDescent="0.25">
      <c r="A386">
        <f t="shared" si="86"/>
        <v>848.69999999998299</v>
      </c>
      <c r="B386">
        <v>319</v>
      </c>
      <c r="C386">
        <f t="shared" si="77"/>
        <v>246.61051097169047</v>
      </c>
      <c r="D386">
        <f t="shared" si="78"/>
        <v>390.57583755601263</v>
      </c>
      <c r="E386">
        <f t="shared" si="82"/>
        <v>72.389489028309526</v>
      </c>
      <c r="F386">
        <f t="shared" si="83"/>
        <v>4.2633071734409577E-19</v>
      </c>
      <c r="G386">
        <f t="shared" si="83"/>
        <v>5.499614428977067E-30</v>
      </c>
      <c r="H386">
        <f t="shared" si="83"/>
        <v>0</v>
      </c>
      <c r="I386">
        <f t="shared" si="83"/>
        <v>0</v>
      </c>
      <c r="J386">
        <f t="shared" si="79"/>
        <v>0</v>
      </c>
      <c r="K386">
        <f t="shared" si="79"/>
        <v>0</v>
      </c>
      <c r="L386">
        <f t="shared" si="79"/>
        <v>0</v>
      </c>
      <c r="M386">
        <f t="shared" si="79"/>
        <v>0</v>
      </c>
      <c r="N386">
        <f t="shared" si="88"/>
        <v>0</v>
      </c>
      <c r="O386">
        <f t="shared" si="88"/>
        <v>0</v>
      </c>
      <c r="P386">
        <f t="shared" si="88"/>
        <v>0</v>
      </c>
      <c r="Q386">
        <f t="shared" si="88"/>
        <v>0</v>
      </c>
      <c r="R386">
        <f t="shared" si="84"/>
        <v>4.263307173495954E-19</v>
      </c>
      <c r="S386">
        <f t="shared" si="81"/>
        <v>72.389489028309526</v>
      </c>
      <c r="T386">
        <f t="shared" si="85"/>
        <v>5240.2381217797456</v>
      </c>
    </row>
    <row r="387" spans="1:20" x14ac:dyDescent="0.25">
      <c r="A387">
        <f t="shared" si="86"/>
        <v>848.74999999998295</v>
      </c>
      <c r="B387">
        <v>319</v>
      </c>
      <c r="C387">
        <f t="shared" si="77"/>
        <v>246.47452248827267</v>
      </c>
      <c r="D387">
        <f t="shared" si="78"/>
        <v>390.52583755601268</v>
      </c>
      <c r="E387">
        <f t="shared" si="82"/>
        <v>72.525477511727331</v>
      </c>
      <c r="F387">
        <f t="shared" si="83"/>
        <v>2.3364706156290402E-19</v>
      </c>
      <c r="G387">
        <f t="shared" si="83"/>
        <v>2.626965875423087E-30</v>
      </c>
      <c r="H387">
        <f t="shared" si="83"/>
        <v>0</v>
      </c>
      <c r="I387">
        <f t="shared" si="83"/>
        <v>0</v>
      </c>
      <c r="J387">
        <f t="shared" si="79"/>
        <v>0</v>
      </c>
      <c r="K387">
        <f t="shared" si="79"/>
        <v>0</v>
      </c>
      <c r="L387">
        <f t="shared" si="79"/>
        <v>0</v>
      </c>
      <c r="M387">
        <f t="shared" si="79"/>
        <v>0</v>
      </c>
      <c r="N387">
        <f t="shared" si="88"/>
        <v>0</v>
      </c>
      <c r="O387">
        <f t="shared" si="88"/>
        <v>0</v>
      </c>
      <c r="P387">
        <f t="shared" si="88"/>
        <v>0</v>
      </c>
      <c r="Q387">
        <f t="shared" si="88"/>
        <v>0</v>
      </c>
      <c r="R387">
        <f t="shared" si="84"/>
        <v>2.3364706156553099E-19</v>
      </c>
      <c r="S387">
        <f t="shared" si="81"/>
        <v>72.525477511727331</v>
      </c>
      <c r="T387">
        <f t="shared" si="85"/>
        <v>5259.9448883040668</v>
      </c>
    </row>
    <row r="388" spans="1:20" x14ac:dyDescent="0.25">
      <c r="A388">
        <f t="shared" si="86"/>
        <v>848.7999999999829</v>
      </c>
      <c r="B388">
        <v>278</v>
      </c>
      <c r="C388">
        <f t="shared" si="77"/>
        <v>246.33853400485486</v>
      </c>
      <c r="D388">
        <f t="shared" si="78"/>
        <v>390.47583755601272</v>
      </c>
      <c r="E388">
        <f t="shared" si="82"/>
        <v>31.661465995145136</v>
      </c>
      <c r="F388">
        <f t="shared" si="83"/>
        <v>1.2757571692114659E-19</v>
      </c>
      <c r="G388">
        <f t="shared" si="83"/>
        <v>1.2501744394556166E-30</v>
      </c>
      <c r="H388">
        <f t="shared" si="83"/>
        <v>0</v>
      </c>
      <c r="I388">
        <f t="shared" si="83"/>
        <v>0</v>
      </c>
      <c r="J388">
        <f t="shared" si="79"/>
        <v>0</v>
      </c>
      <c r="K388">
        <f t="shared" si="79"/>
        <v>0</v>
      </c>
      <c r="L388">
        <f t="shared" si="79"/>
        <v>0</v>
      </c>
      <c r="M388">
        <f t="shared" si="79"/>
        <v>0</v>
      </c>
      <c r="N388">
        <f t="shared" si="88"/>
        <v>0</v>
      </c>
      <c r="O388">
        <f t="shared" si="88"/>
        <v>0</v>
      </c>
      <c r="P388">
        <f t="shared" si="88"/>
        <v>0</v>
      </c>
      <c r="Q388">
        <f t="shared" si="88"/>
        <v>0</v>
      </c>
      <c r="R388">
        <f t="shared" si="84"/>
        <v>1.2757571692239676E-19</v>
      </c>
      <c r="S388">
        <f t="shared" si="81"/>
        <v>31.661465995145136</v>
      </c>
      <c r="T388">
        <f t="shared" si="85"/>
        <v>1002.4484289617318</v>
      </c>
    </row>
    <row r="389" spans="1:20" x14ac:dyDescent="0.25">
      <c r="A389">
        <f t="shared" si="86"/>
        <v>848.84999999998286</v>
      </c>
      <c r="B389">
        <v>293</v>
      </c>
      <c r="C389">
        <f t="shared" si="77"/>
        <v>246.20254552143706</v>
      </c>
      <c r="D389">
        <f t="shared" si="78"/>
        <v>390.42583755601277</v>
      </c>
      <c r="E389">
        <f t="shared" si="82"/>
        <v>46.79745447856294</v>
      </c>
      <c r="F389">
        <f t="shared" si="83"/>
        <v>6.9401635810551909E-20</v>
      </c>
      <c r="G389">
        <f t="shared" si="83"/>
        <v>5.9276260045201592E-31</v>
      </c>
      <c r="H389">
        <f t="shared" si="83"/>
        <v>0</v>
      </c>
      <c r="I389">
        <f t="shared" si="83"/>
        <v>0</v>
      </c>
      <c r="J389">
        <f t="shared" si="79"/>
        <v>0</v>
      </c>
      <c r="K389">
        <f t="shared" si="79"/>
        <v>0</v>
      </c>
      <c r="L389">
        <f t="shared" si="79"/>
        <v>0</v>
      </c>
      <c r="M389">
        <f t="shared" si="79"/>
        <v>0</v>
      </c>
      <c r="N389">
        <f t="shared" si="88"/>
        <v>0</v>
      </c>
      <c r="O389">
        <f t="shared" si="88"/>
        <v>0</v>
      </c>
      <c r="P389">
        <f t="shared" si="88"/>
        <v>0</v>
      </c>
      <c r="Q389">
        <f t="shared" si="88"/>
        <v>0</v>
      </c>
      <c r="R389">
        <f t="shared" si="84"/>
        <v>6.9401635811144675E-20</v>
      </c>
      <c r="S389">
        <f t="shared" si="81"/>
        <v>46.79745447856294</v>
      </c>
      <c r="T389">
        <f t="shared" si="85"/>
        <v>2190.0017456731707</v>
      </c>
    </row>
    <row r="390" spans="1:20" x14ac:dyDescent="0.25">
      <c r="A390">
        <f t="shared" si="86"/>
        <v>848.89999999998281</v>
      </c>
      <c r="B390">
        <v>331</v>
      </c>
      <c r="C390">
        <f t="shared" si="77"/>
        <v>246.06655703801925</v>
      </c>
      <c r="D390">
        <f t="shared" si="78"/>
        <v>390.37583755601281</v>
      </c>
      <c r="E390">
        <f t="shared" si="82"/>
        <v>84.933442961980745</v>
      </c>
      <c r="F390">
        <f t="shared" si="83"/>
        <v>3.7615374654001102E-20</v>
      </c>
      <c r="G390">
        <f t="shared" si="83"/>
        <v>2.8001736813344044E-31</v>
      </c>
      <c r="H390">
        <f t="shared" si="83"/>
        <v>0</v>
      </c>
      <c r="I390">
        <f t="shared" si="83"/>
        <v>0</v>
      </c>
      <c r="J390">
        <f t="shared" si="79"/>
        <v>0</v>
      </c>
      <c r="K390">
        <f t="shared" si="79"/>
        <v>0</v>
      </c>
      <c r="L390">
        <f t="shared" si="79"/>
        <v>0</v>
      </c>
      <c r="M390">
        <f t="shared" si="79"/>
        <v>0</v>
      </c>
      <c r="N390">
        <f t="shared" si="88"/>
        <v>0</v>
      </c>
      <c r="O390">
        <f t="shared" si="88"/>
        <v>0</v>
      </c>
      <c r="P390">
        <f t="shared" si="88"/>
        <v>0</v>
      </c>
      <c r="Q390">
        <f t="shared" si="88"/>
        <v>0</v>
      </c>
      <c r="R390">
        <f t="shared" si="84"/>
        <v>3.761537465428112E-20</v>
      </c>
      <c r="S390">
        <f t="shared" si="81"/>
        <v>84.933442961980745</v>
      </c>
      <c r="T390">
        <f t="shared" si="85"/>
        <v>7213.6897333760362</v>
      </c>
    </row>
    <row r="391" spans="1:20" x14ac:dyDescent="0.25">
      <c r="A391">
        <f t="shared" si="86"/>
        <v>848.94999999998277</v>
      </c>
      <c r="B391">
        <v>314</v>
      </c>
      <c r="C391">
        <f t="shared" si="77"/>
        <v>245.93056855460145</v>
      </c>
      <c r="D391">
        <f t="shared" si="78"/>
        <v>390.32583755601286</v>
      </c>
      <c r="E391">
        <f t="shared" si="82"/>
        <v>68.06943144539855</v>
      </c>
      <c r="F391">
        <f t="shared" si="83"/>
        <v>2.0312111507788911E-20</v>
      </c>
      <c r="G391">
        <f t="shared" si="83"/>
        <v>1.3179020682372502E-31</v>
      </c>
      <c r="H391">
        <f t="shared" si="83"/>
        <v>0</v>
      </c>
      <c r="I391">
        <f t="shared" si="83"/>
        <v>0</v>
      </c>
      <c r="J391">
        <f t="shared" si="79"/>
        <v>0</v>
      </c>
      <c r="K391">
        <f t="shared" si="79"/>
        <v>0</v>
      </c>
      <c r="L391">
        <f t="shared" si="79"/>
        <v>0</v>
      </c>
      <c r="M391">
        <f t="shared" si="79"/>
        <v>0</v>
      </c>
      <c r="N391">
        <f t="shared" si="88"/>
        <v>0</v>
      </c>
      <c r="O391">
        <f t="shared" si="88"/>
        <v>0</v>
      </c>
      <c r="P391">
        <f t="shared" si="88"/>
        <v>0</v>
      </c>
      <c r="Q391">
        <f t="shared" si="88"/>
        <v>0</v>
      </c>
      <c r="R391">
        <f t="shared" si="84"/>
        <v>2.0312111507920702E-20</v>
      </c>
      <c r="S391">
        <f t="shared" si="81"/>
        <v>68.06943144539855</v>
      </c>
      <c r="T391">
        <f t="shared" si="85"/>
        <v>4633.4474972998132</v>
      </c>
    </row>
    <row r="392" spans="1:20" x14ac:dyDescent="0.25">
      <c r="A392">
        <f t="shared" si="86"/>
        <v>848.99999999998272</v>
      </c>
      <c r="B392">
        <v>331</v>
      </c>
      <c r="C392">
        <f t="shared" si="77"/>
        <v>245.7945800711841</v>
      </c>
      <c r="D392">
        <f t="shared" si="78"/>
        <v>390.2758375560129</v>
      </c>
      <c r="E392">
        <f t="shared" si="82"/>
        <v>85.2054199288159</v>
      </c>
      <c r="F392">
        <f t="shared" si="83"/>
        <v>1.0927951217517083E-20</v>
      </c>
      <c r="G392">
        <f t="shared" si="83"/>
        <v>6.1798125942457735E-32</v>
      </c>
      <c r="H392">
        <f t="shared" si="83"/>
        <v>0</v>
      </c>
      <c r="I392">
        <f t="shared" si="83"/>
        <v>0</v>
      </c>
      <c r="J392">
        <f t="shared" si="79"/>
        <v>0</v>
      </c>
      <c r="K392">
        <f t="shared" si="79"/>
        <v>0</v>
      </c>
      <c r="L392">
        <f t="shared" si="79"/>
        <v>0</v>
      </c>
      <c r="M392">
        <f t="shared" si="79"/>
        <v>0</v>
      </c>
      <c r="N392">
        <f t="shared" ref="N392:Q411" si="89">N$5*EXP(-(($D392-N$6)^2)/(2*N$7^2))</f>
        <v>0</v>
      </c>
      <c r="O392">
        <f t="shared" si="89"/>
        <v>0</v>
      </c>
      <c r="P392">
        <f t="shared" si="89"/>
        <v>0</v>
      </c>
      <c r="Q392">
        <f t="shared" si="89"/>
        <v>0</v>
      </c>
      <c r="R392">
        <f t="shared" si="84"/>
        <v>1.0927951217578882E-20</v>
      </c>
      <c r="S392">
        <f t="shared" si="81"/>
        <v>85.2054199288159</v>
      </c>
      <c r="T392">
        <f t="shared" si="85"/>
        <v>7259.9635852458578</v>
      </c>
    </row>
    <row r="393" spans="1:20" x14ac:dyDescent="0.25">
      <c r="A393">
        <f t="shared" si="86"/>
        <v>849.04999999998267</v>
      </c>
      <c r="B393">
        <v>326</v>
      </c>
      <c r="C393">
        <f t="shared" si="77"/>
        <v>245.6585915877663</v>
      </c>
      <c r="D393">
        <f t="shared" si="78"/>
        <v>390.22583755601295</v>
      </c>
      <c r="E393">
        <f t="shared" si="82"/>
        <v>80.341408412233704</v>
      </c>
      <c r="F393">
        <f t="shared" si="83"/>
        <v>5.857555587158676E-21</v>
      </c>
      <c r="G393">
        <f t="shared" si="83"/>
        <v>2.887097602372743E-32</v>
      </c>
      <c r="H393">
        <f t="shared" si="83"/>
        <v>0</v>
      </c>
      <c r="I393">
        <f t="shared" si="83"/>
        <v>0</v>
      </c>
      <c r="J393">
        <f t="shared" si="79"/>
        <v>0</v>
      </c>
      <c r="K393">
        <f t="shared" si="79"/>
        <v>0</v>
      </c>
      <c r="L393">
        <f t="shared" si="79"/>
        <v>0</v>
      </c>
      <c r="M393">
        <f t="shared" si="79"/>
        <v>0</v>
      </c>
      <c r="N393">
        <f t="shared" si="89"/>
        <v>0</v>
      </c>
      <c r="O393">
        <f t="shared" si="89"/>
        <v>0</v>
      </c>
      <c r="P393">
        <f t="shared" si="89"/>
        <v>0</v>
      </c>
      <c r="Q393">
        <f t="shared" si="89"/>
        <v>0</v>
      </c>
      <c r="R393">
        <f t="shared" si="84"/>
        <v>5.8575555871875469E-21</v>
      </c>
      <c r="S393">
        <f t="shared" si="81"/>
        <v>80.341408412233704</v>
      </c>
      <c r="T393">
        <f t="shared" si="85"/>
        <v>6454.7419056613362</v>
      </c>
    </row>
    <row r="394" spans="1:20" x14ac:dyDescent="0.25">
      <c r="A394">
        <f t="shared" si="86"/>
        <v>849.09999999998263</v>
      </c>
      <c r="B394">
        <v>328</v>
      </c>
      <c r="C394">
        <f t="shared" si="77"/>
        <v>245.52260310434849</v>
      </c>
      <c r="D394">
        <f t="shared" si="78"/>
        <v>390.17583755601299</v>
      </c>
      <c r="E394">
        <f t="shared" si="82"/>
        <v>82.477396895651509</v>
      </c>
      <c r="F394">
        <f t="shared" si="83"/>
        <v>3.1281537098431985E-21</v>
      </c>
      <c r="G394">
        <f t="shared" si="83"/>
        <v>1.3438216153182317E-32</v>
      </c>
      <c r="H394">
        <f t="shared" si="83"/>
        <v>0</v>
      </c>
      <c r="I394">
        <f t="shared" si="83"/>
        <v>0</v>
      </c>
      <c r="J394">
        <f t="shared" si="79"/>
        <v>0</v>
      </c>
      <c r="K394">
        <f t="shared" si="79"/>
        <v>0</v>
      </c>
      <c r="L394">
        <f t="shared" si="79"/>
        <v>0</v>
      </c>
      <c r="M394">
        <f t="shared" si="79"/>
        <v>0</v>
      </c>
      <c r="N394">
        <f t="shared" si="89"/>
        <v>0</v>
      </c>
      <c r="O394">
        <f t="shared" si="89"/>
        <v>0</v>
      </c>
      <c r="P394">
        <f t="shared" si="89"/>
        <v>0</v>
      </c>
      <c r="Q394">
        <f t="shared" si="89"/>
        <v>0</v>
      </c>
      <c r="R394">
        <f t="shared" si="84"/>
        <v>3.1281537098566367E-21</v>
      </c>
      <c r="S394">
        <f t="shared" si="81"/>
        <v>82.477396895651509</v>
      </c>
      <c r="T394">
        <f t="shared" si="85"/>
        <v>6802.5209986828249</v>
      </c>
    </row>
    <row r="395" spans="1:20" x14ac:dyDescent="0.25">
      <c r="A395">
        <f t="shared" si="86"/>
        <v>849.14999999998258</v>
      </c>
      <c r="B395">
        <v>288</v>
      </c>
      <c r="C395">
        <f t="shared" si="77"/>
        <v>245.38661462093069</v>
      </c>
      <c r="D395">
        <f t="shared" si="78"/>
        <v>390.12583755601304</v>
      </c>
      <c r="E395">
        <f t="shared" si="82"/>
        <v>42.613385379069314</v>
      </c>
      <c r="F395">
        <f t="shared" si="83"/>
        <v>1.6643848228307994E-21</v>
      </c>
      <c r="G395">
        <f t="shared" si="83"/>
        <v>6.2318325341356702E-33</v>
      </c>
      <c r="H395">
        <f t="shared" si="83"/>
        <v>0</v>
      </c>
      <c r="I395">
        <f t="shared" si="83"/>
        <v>0</v>
      </c>
      <c r="J395">
        <f t="shared" si="79"/>
        <v>0</v>
      </c>
      <c r="K395">
        <f t="shared" si="79"/>
        <v>0</v>
      </c>
      <c r="L395">
        <f t="shared" ref="K395:M458" si="90">L$5*EXP(-(($D395-L$6)^2)/(2*L$7^2))</f>
        <v>0</v>
      </c>
      <c r="M395">
        <f t="shared" si="90"/>
        <v>0</v>
      </c>
      <c r="N395">
        <f t="shared" si="89"/>
        <v>0</v>
      </c>
      <c r="O395">
        <f t="shared" si="89"/>
        <v>0</v>
      </c>
      <c r="P395">
        <f t="shared" si="89"/>
        <v>0</v>
      </c>
      <c r="Q395">
        <f t="shared" si="89"/>
        <v>0</v>
      </c>
      <c r="R395">
        <f t="shared" si="84"/>
        <v>1.6643848228370312E-21</v>
      </c>
      <c r="S395">
        <f t="shared" si="81"/>
        <v>42.613385379069314</v>
      </c>
      <c r="T395">
        <f t="shared" si="85"/>
        <v>1815.9006134650783</v>
      </c>
    </row>
    <row r="396" spans="1:20" x14ac:dyDescent="0.25">
      <c r="A396">
        <f t="shared" si="86"/>
        <v>849.19999999998254</v>
      </c>
      <c r="B396">
        <v>333</v>
      </c>
      <c r="C396">
        <f t="shared" ref="C396:C459" si="91">$W$12*A396+$X$12</f>
        <v>245.25062613751288</v>
      </c>
      <c r="D396">
        <f t="shared" ref="D396:D459" si="92">1253.6-A396-$U$5</f>
        <v>390.07583755601308</v>
      </c>
      <c r="E396">
        <f t="shared" si="82"/>
        <v>87.749373862487118</v>
      </c>
      <c r="F396">
        <f t="shared" si="83"/>
        <v>8.8229415902878935E-22</v>
      </c>
      <c r="G396">
        <f t="shared" si="83"/>
        <v>2.8792801376909315E-33</v>
      </c>
      <c r="H396">
        <f t="shared" si="83"/>
        <v>0</v>
      </c>
      <c r="I396">
        <f t="shared" ref="I396:M396" si="93">I$5*EXP(-(($D396-I$6)^2)/(2*I$7^2))</f>
        <v>0</v>
      </c>
      <c r="J396">
        <f t="shared" si="93"/>
        <v>0</v>
      </c>
      <c r="K396">
        <f t="shared" si="90"/>
        <v>0</v>
      </c>
      <c r="L396">
        <f t="shared" si="93"/>
        <v>0</v>
      </c>
      <c r="M396">
        <f t="shared" si="93"/>
        <v>0</v>
      </c>
      <c r="N396">
        <f t="shared" si="89"/>
        <v>0</v>
      </c>
      <c r="O396">
        <f t="shared" si="89"/>
        <v>0</v>
      </c>
      <c r="P396">
        <f t="shared" si="89"/>
        <v>0</v>
      </c>
      <c r="Q396">
        <f t="shared" si="89"/>
        <v>0</v>
      </c>
      <c r="R396">
        <f t="shared" si="84"/>
        <v>8.8229415903166865E-22</v>
      </c>
      <c r="S396">
        <f t="shared" ref="S396:S459" si="94">E396-R396</f>
        <v>87.749373862487118</v>
      </c>
      <c r="T396">
        <f t="shared" si="85"/>
        <v>7699.9526132585379</v>
      </c>
    </row>
    <row r="397" spans="1:20" x14ac:dyDescent="0.25">
      <c r="A397">
        <f t="shared" si="86"/>
        <v>849.24999999998249</v>
      </c>
      <c r="B397">
        <v>349</v>
      </c>
      <c r="C397">
        <f t="shared" si="91"/>
        <v>245.11463765409508</v>
      </c>
      <c r="D397">
        <f t="shared" si="92"/>
        <v>390.02583755601313</v>
      </c>
      <c r="E397">
        <f t="shared" ref="E397:E452" si="95">B397-C397</f>
        <v>103.88536234590492</v>
      </c>
      <c r="F397">
        <f t="shared" ref="F397:J453" si="96">F$5*EXP(-(($D397-F$6)^2)/(2*F$7^2))</f>
        <v>4.6597976361565719E-22</v>
      </c>
      <c r="G397">
        <f t="shared" si="96"/>
        <v>1.3253972461190281E-33</v>
      </c>
      <c r="H397">
        <f t="shared" si="96"/>
        <v>0</v>
      </c>
      <c r="I397">
        <f t="shared" si="96"/>
        <v>0</v>
      </c>
      <c r="J397">
        <f t="shared" si="96"/>
        <v>0</v>
      </c>
      <c r="K397">
        <f t="shared" si="90"/>
        <v>0</v>
      </c>
      <c r="L397">
        <f t="shared" si="90"/>
        <v>0</v>
      </c>
      <c r="M397">
        <f t="shared" si="90"/>
        <v>0</v>
      </c>
      <c r="N397">
        <f t="shared" si="89"/>
        <v>0</v>
      </c>
      <c r="O397">
        <f t="shared" si="89"/>
        <v>0</v>
      </c>
      <c r="P397">
        <f t="shared" si="89"/>
        <v>0</v>
      </c>
      <c r="Q397">
        <f t="shared" si="89"/>
        <v>0</v>
      </c>
      <c r="R397">
        <f t="shared" ref="R397:R460" si="97">SUM(F397:Q397)</f>
        <v>4.6597976361698259E-22</v>
      </c>
      <c r="S397">
        <f t="shared" si="94"/>
        <v>103.88536234590492</v>
      </c>
      <c r="T397">
        <f t="shared" ref="T397:T460" si="98">(S397)^2</f>
        <v>10792.16850973996</v>
      </c>
    </row>
    <row r="398" spans="1:20" x14ac:dyDescent="0.25">
      <c r="A398">
        <f t="shared" ref="A398:A461" si="99">A397+$B$7</f>
        <v>849.29999999998245</v>
      </c>
      <c r="B398">
        <v>324</v>
      </c>
      <c r="C398">
        <f t="shared" si="91"/>
        <v>244.97864917067727</v>
      </c>
      <c r="D398">
        <f t="shared" si="92"/>
        <v>389.97583755601318</v>
      </c>
      <c r="E398">
        <f t="shared" si="95"/>
        <v>79.021350829322728</v>
      </c>
      <c r="F398">
        <f t="shared" si="96"/>
        <v>2.4519674733893869E-22</v>
      </c>
      <c r="G398">
        <f t="shared" si="96"/>
        <v>6.0785809102694653E-34</v>
      </c>
      <c r="H398">
        <f t="shared" si="96"/>
        <v>0</v>
      </c>
      <c r="I398">
        <f t="shared" si="96"/>
        <v>0</v>
      </c>
      <c r="J398">
        <f t="shared" si="96"/>
        <v>0</v>
      </c>
      <c r="K398">
        <f t="shared" si="90"/>
        <v>0</v>
      </c>
      <c r="L398">
        <f t="shared" si="90"/>
        <v>0</v>
      </c>
      <c r="M398">
        <f t="shared" si="90"/>
        <v>0</v>
      </c>
      <c r="N398">
        <f t="shared" si="89"/>
        <v>0</v>
      </c>
      <c r="O398">
        <f t="shared" si="89"/>
        <v>0</v>
      </c>
      <c r="P398">
        <f t="shared" si="89"/>
        <v>0</v>
      </c>
      <c r="Q398">
        <f t="shared" si="89"/>
        <v>0</v>
      </c>
      <c r="R398">
        <f t="shared" si="97"/>
        <v>2.4519674733954656E-22</v>
      </c>
      <c r="S398">
        <f t="shared" si="94"/>
        <v>79.021350829322728</v>
      </c>
      <c r="T398">
        <f t="shared" si="98"/>
        <v>6244.373886890904</v>
      </c>
    </row>
    <row r="399" spans="1:20" x14ac:dyDescent="0.25">
      <c r="A399">
        <f t="shared" si="99"/>
        <v>849.3499999999824</v>
      </c>
      <c r="B399">
        <v>314</v>
      </c>
      <c r="C399">
        <f t="shared" si="91"/>
        <v>244.84266068725992</v>
      </c>
      <c r="D399">
        <f t="shared" si="92"/>
        <v>389.92583755601322</v>
      </c>
      <c r="E399">
        <f t="shared" si="95"/>
        <v>69.157339312740078</v>
      </c>
      <c r="F399">
        <f t="shared" si="96"/>
        <v>1.285453432114648E-22</v>
      </c>
      <c r="G399">
        <f t="shared" si="96"/>
        <v>2.7774889204709151E-34</v>
      </c>
      <c r="H399">
        <f t="shared" si="96"/>
        <v>0</v>
      </c>
      <c r="I399">
        <f t="shared" si="96"/>
        <v>0</v>
      </c>
      <c r="J399">
        <f t="shared" si="96"/>
        <v>0</v>
      </c>
      <c r="K399">
        <f t="shared" si="90"/>
        <v>0</v>
      </c>
      <c r="L399">
        <f t="shared" si="90"/>
        <v>0</v>
      </c>
      <c r="M399">
        <f t="shared" si="90"/>
        <v>0</v>
      </c>
      <c r="N399">
        <f t="shared" si="89"/>
        <v>0</v>
      </c>
      <c r="O399">
        <f t="shared" si="89"/>
        <v>0</v>
      </c>
      <c r="P399">
        <f t="shared" si="89"/>
        <v>0</v>
      </c>
      <c r="Q399">
        <f t="shared" si="89"/>
        <v>0</v>
      </c>
      <c r="R399">
        <f t="shared" si="97"/>
        <v>1.2854534321174255E-22</v>
      </c>
      <c r="S399">
        <f t="shared" si="94"/>
        <v>69.157339312740078</v>
      </c>
      <c r="T399">
        <f t="shared" si="98"/>
        <v>4782.7375808174638</v>
      </c>
    </row>
    <row r="400" spans="1:20" x14ac:dyDescent="0.25">
      <c r="A400">
        <f t="shared" si="99"/>
        <v>849.39999999998236</v>
      </c>
      <c r="B400">
        <v>294</v>
      </c>
      <c r="C400">
        <f t="shared" si="91"/>
        <v>244.70667220384212</v>
      </c>
      <c r="D400">
        <f t="shared" si="92"/>
        <v>389.87583755601327</v>
      </c>
      <c r="E400">
        <f t="shared" si="95"/>
        <v>49.293327796157882</v>
      </c>
      <c r="F400">
        <f t="shared" si="96"/>
        <v>6.7141646471762334E-23</v>
      </c>
      <c r="G400">
        <f t="shared" si="96"/>
        <v>1.2644348695432838E-34</v>
      </c>
      <c r="H400">
        <f t="shared" si="96"/>
        <v>0</v>
      </c>
      <c r="I400">
        <f t="shared" si="96"/>
        <v>0</v>
      </c>
      <c r="J400">
        <f t="shared" si="96"/>
        <v>0</v>
      </c>
      <c r="K400">
        <f t="shared" si="90"/>
        <v>0</v>
      </c>
      <c r="L400">
        <f t="shared" si="90"/>
        <v>0</v>
      </c>
      <c r="M400">
        <f t="shared" si="90"/>
        <v>0</v>
      </c>
      <c r="N400">
        <f t="shared" si="89"/>
        <v>0</v>
      </c>
      <c r="O400">
        <f t="shared" si="89"/>
        <v>0</v>
      </c>
      <c r="P400">
        <f t="shared" si="89"/>
        <v>0</v>
      </c>
      <c r="Q400">
        <f t="shared" si="89"/>
        <v>0</v>
      </c>
      <c r="R400">
        <f t="shared" si="97"/>
        <v>6.7141646471888782E-23</v>
      </c>
      <c r="S400">
        <f t="shared" si="94"/>
        <v>49.293327796157882</v>
      </c>
      <c r="T400">
        <f t="shared" si="98"/>
        <v>2429.8321652194713</v>
      </c>
    </row>
    <row r="401" spans="1:20" x14ac:dyDescent="0.25">
      <c r="A401">
        <f t="shared" si="99"/>
        <v>849.44999999998231</v>
      </c>
      <c r="B401">
        <v>293</v>
      </c>
      <c r="C401">
        <f t="shared" si="91"/>
        <v>244.57068372042431</v>
      </c>
      <c r="D401">
        <f t="shared" si="92"/>
        <v>389.82583755601331</v>
      </c>
      <c r="E401">
        <f t="shared" si="95"/>
        <v>48.429316279575687</v>
      </c>
      <c r="F401">
        <f t="shared" si="96"/>
        <v>3.4939897064042657E-23</v>
      </c>
      <c r="G401">
        <f t="shared" si="96"/>
        <v>5.7350153956079841E-35</v>
      </c>
      <c r="H401">
        <f t="shared" si="96"/>
        <v>0</v>
      </c>
      <c r="I401">
        <f t="shared" si="96"/>
        <v>0</v>
      </c>
      <c r="J401">
        <f t="shared" si="96"/>
        <v>0</v>
      </c>
      <c r="K401">
        <f t="shared" si="90"/>
        <v>0</v>
      </c>
      <c r="L401">
        <f t="shared" si="90"/>
        <v>0</v>
      </c>
      <c r="M401">
        <f t="shared" si="90"/>
        <v>0</v>
      </c>
      <c r="N401">
        <f t="shared" si="89"/>
        <v>0</v>
      </c>
      <c r="O401">
        <f t="shared" si="89"/>
        <v>0</v>
      </c>
      <c r="P401">
        <f t="shared" si="89"/>
        <v>0</v>
      </c>
      <c r="Q401">
        <f t="shared" si="89"/>
        <v>0</v>
      </c>
      <c r="R401">
        <f t="shared" si="97"/>
        <v>3.4939897064100009E-23</v>
      </c>
      <c r="S401">
        <f t="shared" si="94"/>
        <v>48.429316279575687</v>
      </c>
      <c r="T401">
        <f t="shared" si="98"/>
        <v>2345.3986753071745</v>
      </c>
    </row>
    <row r="402" spans="1:20" x14ac:dyDescent="0.25">
      <c r="A402">
        <f t="shared" si="99"/>
        <v>849.49999999998226</v>
      </c>
      <c r="B402">
        <v>334</v>
      </c>
      <c r="C402">
        <f t="shared" si="91"/>
        <v>244.43469523700651</v>
      </c>
      <c r="D402">
        <f t="shared" si="92"/>
        <v>389.77583755601336</v>
      </c>
      <c r="E402">
        <f t="shared" si="95"/>
        <v>89.565304762993492</v>
      </c>
      <c r="F402">
        <f t="shared" si="96"/>
        <v>1.8115288328466525E-23</v>
      </c>
      <c r="G402">
        <f t="shared" si="96"/>
        <v>2.5915924594875616E-35</v>
      </c>
      <c r="H402">
        <f t="shared" si="96"/>
        <v>0</v>
      </c>
      <c r="I402">
        <f t="shared" si="96"/>
        <v>0</v>
      </c>
      <c r="J402">
        <f t="shared" si="96"/>
        <v>0</v>
      </c>
      <c r="K402">
        <f t="shared" si="90"/>
        <v>0</v>
      </c>
      <c r="L402">
        <f t="shared" si="90"/>
        <v>0</v>
      </c>
      <c r="M402">
        <f t="shared" si="90"/>
        <v>0</v>
      </c>
      <c r="N402">
        <f t="shared" si="89"/>
        <v>0</v>
      </c>
      <c r="O402">
        <f t="shared" si="89"/>
        <v>0</v>
      </c>
      <c r="P402">
        <f t="shared" si="89"/>
        <v>0</v>
      </c>
      <c r="Q402">
        <f t="shared" si="89"/>
        <v>0</v>
      </c>
      <c r="R402">
        <f t="shared" si="97"/>
        <v>1.8115288328492441E-23</v>
      </c>
      <c r="S402">
        <f t="shared" si="94"/>
        <v>89.565304762993492</v>
      </c>
      <c r="T402">
        <f t="shared" si="98"/>
        <v>8021.9438172879045</v>
      </c>
    </row>
    <row r="403" spans="1:20" x14ac:dyDescent="0.25">
      <c r="A403">
        <f t="shared" si="99"/>
        <v>849.54999999998222</v>
      </c>
      <c r="B403">
        <v>319</v>
      </c>
      <c r="C403">
        <f t="shared" si="91"/>
        <v>244.2987067535887</v>
      </c>
      <c r="D403">
        <f t="shared" si="92"/>
        <v>389.7258375560134</v>
      </c>
      <c r="E403">
        <f t="shared" si="95"/>
        <v>74.701293246411296</v>
      </c>
      <c r="F403">
        <f t="shared" si="96"/>
        <v>9.3575655016522896E-24</v>
      </c>
      <c r="G403">
        <f t="shared" si="96"/>
        <v>1.1667903338503506E-35</v>
      </c>
      <c r="H403">
        <f t="shared" si="96"/>
        <v>0</v>
      </c>
      <c r="I403">
        <f t="shared" si="96"/>
        <v>0</v>
      </c>
      <c r="J403">
        <f t="shared" si="96"/>
        <v>0</v>
      </c>
      <c r="K403">
        <f t="shared" si="90"/>
        <v>0</v>
      </c>
      <c r="L403">
        <f t="shared" si="90"/>
        <v>0</v>
      </c>
      <c r="M403">
        <f t="shared" si="90"/>
        <v>0</v>
      </c>
      <c r="N403">
        <f t="shared" si="89"/>
        <v>0</v>
      </c>
      <c r="O403">
        <f t="shared" si="89"/>
        <v>0</v>
      </c>
      <c r="P403">
        <f t="shared" si="89"/>
        <v>0</v>
      </c>
      <c r="Q403">
        <f t="shared" si="89"/>
        <v>0</v>
      </c>
      <c r="R403">
        <f t="shared" si="97"/>
        <v>9.3575655016639578E-24</v>
      </c>
      <c r="S403">
        <f t="shared" si="94"/>
        <v>74.701293246411296</v>
      </c>
      <c r="T403">
        <f t="shared" si="98"/>
        <v>5580.2832126863341</v>
      </c>
    </row>
    <row r="404" spans="1:20" x14ac:dyDescent="0.25">
      <c r="A404">
        <f t="shared" si="99"/>
        <v>849.59999999998217</v>
      </c>
      <c r="B404">
        <v>322</v>
      </c>
      <c r="C404">
        <f t="shared" si="91"/>
        <v>244.1627182701709</v>
      </c>
      <c r="D404">
        <f t="shared" si="92"/>
        <v>389.67583755601345</v>
      </c>
      <c r="E404">
        <f t="shared" si="95"/>
        <v>77.837281729829101</v>
      </c>
      <c r="F404">
        <f t="shared" si="96"/>
        <v>4.8158671299492999E-24</v>
      </c>
      <c r="G404">
        <f t="shared" si="96"/>
        <v>5.2337495064713303E-36</v>
      </c>
      <c r="H404">
        <f t="shared" si="96"/>
        <v>0</v>
      </c>
      <c r="I404">
        <f t="shared" si="96"/>
        <v>0</v>
      </c>
      <c r="J404">
        <f t="shared" si="96"/>
        <v>0</v>
      </c>
      <c r="K404">
        <f t="shared" si="90"/>
        <v>0</v>
      </c>
      <c r="L404">
        <f t="shared" si="90"/>
        <v>0</v>
      </c>
      <c r="M404">
        <f t="shared" si="90"/>
        <v>0</v>
      </c>
      <c r="N404">
        <f t="shared" si="89"/>
        <v>0</v>
      </c>
      <c r="O404">
        <f t="shared" si="89"/>
        <v>0</v>
      </c>
      <c r="P404">
        <f t="shared" si="89"/>
        <v>0</v>
      </c>
      <c r="Q404">
        <f t="shared" si="89"/>
        <v>0</v>
      </c>
      <c r="R404">
        <f t="shared" si="97"/>
        <v>4.8158671299545338E-24</v>
      </c>
      <c r="S404">
        <f t="shared" si="94"/>
        <v>77.837281729829101</v>
      </c>
      <c r="T404">
        <f t="shared" si="98"/>
        <v>6058.6424270887874</v>
      </c>
    </row>
    <row r="405" spans="1:20" x14ac:dyDescent="0.25">
      <c r="A405">
        <f t="shared" si="99"/>
        <v>849.64999999998213</v>
      </c>
      <c r="B405">
        <v>326</v>
      </c>
      <c r="C405">
        <f t="shared" si="91"/>
        <v>244.02672978675309</v>
      </c>
      <c r="D405">
        <f t="shared" si="92"/>
        <v>389.62583755601349</v>
      </c>
      <c r="E405">
        <f t="shared" si="95"/>
        <v>81.973270213246906</v>
      </c>
      <c r="F405">
        <f t="shared" si="96"/>
        <v>2.4693355682011304E-24</v>
      </c>
      <c r="G405">
        <f t="shared" si="96"/>
        <v>2.3389828566085024E-36</v>
      </c>
      <c r="H405">
        <f t="shared" si="96"/>
        <v>0</v>
      </c>
      <c r="I405">
        <f t="shared" si="96"/>
        <v>0</v>
      </c>
      <c r="J405">
        <f t="shared" si="96"/>
        <v>0</v>
      </c>
      <c r="K405">
        <f t="shared" si="90"/>
        <v>0</v>
      </c>
      <c r="L405">
        <f t="shared" si="90"/>
        <v>0</v>
      </c>
      <c r="M405">
        <f t="shared" si="90"/>
        <v>0</v>
      </c>
      <c r="N405">
        <f t="shared" si="89"/>
        <v>0</v>
      </c>
      <c r="O405">
        <f t="shared" si="89"/>
        <v>0</v>
      </c>
      <c r="P405">
        <f t="shared" si="89"/>
        <v>0</v>
      </c>
      <c r="Q405">
        <f t="shared" si="89"/>
        <v>0</v>
      </c>
      <c r="R405">
        <f t="shared" si="97"/>
        <v>2.4693355682034693E-24</v>
      </c>
      <c r="S405">
        <f t="shared" si="94"/>
        <v>81.973270213246906</v>
      </c>
      <c r="T405">
        <f t="shared" si="98"/>
        <v>6719.6170294539925</v>
      </c>
    </row>
    <row r="406" spans="1:20" x14ac:dyDescent="0.25">
      <c r="A406">
        <f t="shared" si="99"/>
        <v>849.69999999998208</v>
      </c>
      <c r="B406">
        <v>286</v>
      </c>
      <c r="C406">
        <f t="shared" si="91"/>
        <v>243.89074130333574</v>
      </c>
      <c r="D406">
        <f t="shared" si="92"/>
        <v>389.57583755601354</v>
      </c>
      <c r="E406">
        <f t="shared" si="95"/>
        <v>42.109258696664256</v>
      </c>
      <c r="F406">
        <f t="shared" si="96"/>
        <v>1.2614781229621969E-24</v>
      </c>
      <c r="G406">
        <f t="shared" si="96"/>
        <v>1.0414421237744807E-36</v>
      </c>
      <c r="H406">
        <f t="shared" si="96"/>
        <v>0</v>
      </c>
      <c r="I406">
        <f t="shared" si="96"/>
        <v>0</v>
      </c>
      <c r="J406">
        <f t="shared" si="96"/>
        <v>0</v>
      </c>
      <c r="K406">
        <f t="shared" si="90"/>
        <v>0</v>
      </c>
      <c r="L406">
        <f t="shared" si="90"/>
        <v>0</v>
      </c>
      <c r="M406">
        <f t="shared" si="90"/>
        <v>0</v>
      </c>
      <c r="N406">
        <f t="shared" si="89"/>
        <v>0</v>
      </c>
      <c r="O406">
        <f t="shared" si="89"/>
        <v>0</v>
      </c>
      <c r="P406">
        <f t="shared" si="89"/>
        <v>0</v>
      </c>
      <c r="Q406">
        <f t="shared" si="89"/>
        <v>0</v>
      </c>
      <c r="R406">
        <f t="shared" si="97"/>
        <v>1.2614781229632383E-24</v>
      </c>
      <c r="S406">
        <f t="shared" si="94"/>
        <v>42.109258696664256</v>
      </c>
      <c r="T406">
        <f t="shared" si="98"/>
        <v>1773.1896679825943</v>
      </c>
    </row>
    <row r="407" spans="1:20" x14ac:dyDescent="0.25">
      <c r="A407">
        <f t="shared" si="99"/>
        <v>849.74999999998204</v>
      </c>
      <c r="B407">
        <v>313</v>
      </c>
      <c r="C407">
        <f t="shared" si="91"/>
        <v>243.75475281991794</v>
      </c>
      <c r="D407">
        <f t="shared" si="92"/>
        <v>389.52583755601358</v>
      </c>
      <c r="E407">
        <f t="shared" si="95"/>
        <v>69.24524718008206</v>
      </c>
      <c r="F407">
        <f t="shared" si="96"/>
        <v>6.4205662243181259E-25</v>
      </c>
      <c r="G407">
        <f t="shared" si="96"/>
        <v>4.6199495852351483E-37</v>
      </c>
      <c r="H407">
        <f t="shared" si="96"/>
        <v>0</v>
      </c>
      <c r="I407">
        <f t="shared" si="96"/>
        <v>0</v>
      </c>
      <c r="J407">
        <f t="shared" si="96"/>
        <v>0</v>
      </c>
      <c r="K407">
        <f t="shared" si="90"/>
        <v>0</v>
      </c>
      <c r="L407">
        <f t="shared" si="90"/>
        <v>0</v>
      </c>
      <c r="M407">
        <f t="shared" si="90"/>
        <v>0</v>
      </c>
      <c r="N407">
        <f t="shared" si="89"/>
        <v>0</v>
      </c>
      <c r="O407">
        <f t="shared" si="89"/>
        <v>0</v>
      </c>
      <c r="P407">
        <f t="shared" si="89"/>
        <v>0</v>
      </c>
      <c r="Q407">
        <f t="shared" si="89"/>
        <v>0</v>
      </c>
      <c r="R407">
        <f t="shared" si="97"/>
        <v>6.4205662243227461E-25</v>
      </c>
      <c r="S407">
        <f t="shared" si="94"/>
        <v>69.24524718008206</v>
      </c>
      <c r="T407">
        <f t="shared" si="98"/>
        <v>4794.9042570306628</v>
      </c>
    </row>
    <row r="408" spans="1:20" x14ac:dyDescent="0.25">
      <c r="A408">
        <f t="shared" si="99"/>
        <v>849.79999999998199</v>
      </c>
      <c r="B408">
        <v>305</v>
      </c>
      <c r="C408">
        <f t="shared" si="91"/>
        <v>243.61876433650013</v>
      </c>
      <c r="D408">
        <f t="shared" si="92"/>
        <v>389.47583755601363</v>
      </c>
      <c r="E408">
        <f t="shared" si="95"/>
        <v>61.381235663499865</v>
      </c>
      <c r="F408">
        <f t="shared" si="96"/>
        <v>3.2558240871116172E-25</v>
      </c>
      <c r="G408">
        <f t="shared" si="96"/>
        <v>2.04189463632992E-37</v>
      </c>
      <c r="H408">
        <f t="shared" si="96"/>
        <v>0</v>
      </c>
      <c r="I408">
        <f t="shared" si="96"/>
        <v>0</v>
      </c>
      <c r="J408">
        <f t="shared" si="96"/>
        <v>0</v>
      </c>
      <c r="K408">
        <f t="shared" si="90"/>
        <v>0</v>
      </c>
      <c r="L408">
        <f t="shared" si="90"/>
        <v>0</v>
      </c>
      <c r="M408">
        <f t="shared" si="90"/>
        <v>0</v>
      </c>
      <c r="N408">
        <f t="shared" si="89"/>
        <v>0</v>
      </c>
      <c r="O408">
        <f t="shared" si="89"/>
        <v>0</v>
      </c>
      <c r="P408">
        <f t="shared" si="89"/>
        <v>0</v>
      </c>
      <c r="Q408">
        <f t="shared" si="89"/>
        <v>0</v>
      </c>
      <c r="R408">
        <f t="shared" si="97"/>
        <v>3.2558240871136592E-25</v>
      </c>
      <c r="S408">
        <f t="shared" si="94"/>
        <v>61.381235663499865</v>
      </c>
      <c r="T408">
        <f t="shared" si="98"/>
        <v>3767.6560915781079</v>
      </c>
    </row>
    <row r="409" spans="1:20" x14ac:dyDescent="0.25">
      <c r="A409">
        <f t="shared" si="99"/>
        <v>849.84999999998195</v>
      </c>
      <c r="B409">
        <v>306</v>
      </c>
      <c r="C409">
        <f t="shared" si="91"/>
        <v>243.48277585308233</v>
      </c>
      <c r="D409">
        <f t="shared" si="92"/>
        <v>389.42583755601368</v>
      </c>
      <c r="E409">
        <f t="shared" si="95"/>
        <v>62.51722414691767</v>
      </c>
      <c r="F409">
        <f t="shared" si="96"/>
        <v>1.644911471021831E-25</v>
      </c>
      <c r="G409">
        <f t="shared" si="96"/>
        <v>8.9913191975867086E-38</v>
      </c>
      <c r="H409">
        <f t="shared" si="96"/>
        <v>0</v>
      </c>
      <c r="I409">
        <f t="shared" si="96"/>
        <v>0</v>
      </c>
      <c r="J409">
        <f t="shared" si="96"/>
        <v>0</v>
      </c>
      <c r="K409">
        <f t="shared" si="90"/>
        <v>0</v>
      </c>
      <c r="L409">
        <f t="shared" si="90"/>
        <v>0</v>
      </c>
      <c r="M409">
        <f t="shared" si="90"/>
        <v>0</v>
      </c>
      <c r="N409">
        <f t="shared" si="89"/>
        <v>0</v>
      </c>
      <c r="O409">
        <f t="shared" si="89"/>
        <v>0</v>
      </c>
      <c r="P409">
        <f t="shared" si="89"/>
        <v>0</v>
      </c>
      <c r="Q409">
        <f t="shared" si="89"/>
        <v>0</v>
      </c>
      <c r="R409">
        <f t="shared" si="97"/>
        <v>1.6449114710227301E-25</v>
      </c>
      <c r="S409">
        <f t="shared" si="94"/>
        <v>62.51722414691767</v>
      </c>
      <c r="T409">
        <f t="shared" si="98"/>
        <v>3908.403315035946</v>
      </c>
    </row>
    <row r="410" spans="1:20" x14ac:dyDescent="0.25">
      <c r="A410">
        <f t="shared" si="99"/>
        <v>849.8999999999819</v>
      </c>
      <c r="B410">
        <v>326</v>
      </c>
      <c r="C410">
        <f t="shared" si="91"/>
        <v>243.34678736966453</v>
      </c>
      <c r="D410">
        <f t="shared" si="92"/>
        <v>389.37583755601372</v>
      </c>
      <c r="E410">
        <f t="shared" si="95"/>
        <v>82.653212630335474</v>
      </c>
      <c r="F410">
        <f t="shared" si="96"/>
        <v>8.2797671240076155E-26</v>
      </c>
      <c r="G410">
        <f t="shared" si="96"/>
        <v>3.9446411272883135E-38</v>
      </c>
      <c r="H410">
        <f t="shared" si="96"/>
        <v>0</v>
      </c>
      <c r="I410">
        <f t="shared" si="96"/>
        <v>0</v>
      </c>
      <c r="J410">
        <f t="shared" si="96"/>
        <v>0</v>
      </c>
      <c r="K410">
        <f t="shared" si="90"/>
        <v>0</v>
      </c>
      <c r="L410">
        <f t="shared" si="90"/>
        <v>0</v>
      </c>
      <c r="M410">
        <f t="shared" si="90"/>
        <v>0</v>
      </c>
      <c r="N410">
        <f t="shared" si="89"/>
        <v>0</v>
      </c>
      <c r="O410">
        <f t="shared" si="89"/>
        <v>0</v>
      </c>
      <c r="P410">
        <f t="shared" si="89"/>
        <v>0</v>
      </c>
      <c r="Q410">
        <f t="shared" si="89"/>
        <v>0</v>
      </c>
      <c r="R410">
        <f t="shared" si="97"/>
        <v>8.2797671240115598E-26</v>
      </c>
      <c r="S410">
        <f t="shared" si="94"/>
        <v>82.653212630335474</v>
      </c>
      <c r="T410">
        <f t="shared" si="98"/>
        <v>6831.5535581154472</v>
      </c>
    </row>
    <row r="411" spans="1:20" x14ac:dyDescent="0.25">
      <c r="A411">
        <f t="shared" si="99"/>
        <v>849.94999999998186</v>
      </c>
      <c r="B411">
        <v>313</v>
      </c>
      <c r="C411">
        <f t="shared" si="91"/>
        <v>243.21079888624672</v>
      </c>
      <c r="D411">
        <f t="shared" si="92"/>
        <v>389.32583755601377</v>
      </c>
      <c r="E411">
        <f t="shared" si="95"/>
        <v>69.789201113753279</v>
      </c>
      <c r="F411">
        <f t="shared" si="96"/>
        <v>4.1522903133853366E-26</v>
      </c>
      <c r="G411">
        <f t="shared" si="96"/>
        <v>1.7241918048903745E-38</v>
      </c>
      <c r="H411">
        <f t="shared" si="96"/>
        <v>0</v>
      </c>
      <c r="I411">
        <f t="shared" si="96"/>
        <v>0</v>
      </c>
      <c r="J411">
        <f t="shared" si="96"/>
        <v>0</v>
      </c>
      <c r="K411">
        <f t="shared" si="90"/>
        <v>0</v>
      </c>
      <c r="L411">
        <f t="shared" si="90"/>
        <v>0</v>
      </c>
      <c r="M411">
        <f t="shared" si="90"/>
        <v>0</v>
      </c>
      <c r="N411">
        <f t="shared" si="89"/>
        <v>0</v>
      </c>
      <c r="O411">
        <f t="shared" si="89"/>
        <v>0</v>
      </c>
      <c r="P411">
        <f t="shared" si="89"/>
        <v>0</v>
      </c>
      <c r="Q411">
        <f t="shared" si="89"/>
        <v>0</v>
      </c>
      <c r="R411">
        <f t="shared" si="97"/>
        <v>4.1522903133870608E-26</v>
      </c>
      <c r="S411">
        <f t="shared" si="94"/>
        <v>69.789201113753279</v>
      </c>
      <c r="T411">
        <f t="shared" si="98"/>
        <v>4870.5325920959021</v>
      </c>
    </row>
    <row r="412" spans="1:20" x14ac:dyDescent="0.25">
      <c r="A412">
        <f t="shared" si="99"/>
        <v>849.99999999998181</v>
      </c>
      <c r="B412">
        <v>293</v>
      </c>
      <c r="C412">
        <f t="shared" si="91"/>
        <v>243.07481040282892</v>
      </c>
      <c r="D412">
        <f t="shared" si="92"/>
        <v>389.27583755601381</v>
      </c>
      <c r="E412">
        <f t="shared" si="95"/>
        <v>49.925189597171084</v>
      </c>
      <c r="F412">
        <f t="shared" si="96"/>
        <v>2.0746808287344495E-26</v>
      </c>
      <c r="G412">
        <f t="shared" si="96"/>
        <v>7.5085771954643592E-39</v>
      </c>
      <c r="H412">
        <f t="shared" si="96"/>
        <v>0</v>
      </c>
      <c r="I412">
        <f t="shared" si="96"/>
        <v>0</v>
      </c>
      <c r="J412">
        <f t="shared" si="96"/>
        <v>0</v>
      </c>
      <c r="K412">
        <f t="shared" si="90"/>
        <v>0</v>
      </c>
      <c r="L412">
        <f t="shared" si="90"/>
        <v>0</v>
      </c>
      <c r="M412">
        <f t="shared" si="90"/>
        <v>0</v>
      </c>
      <c r="N412">
        <f t="shared" ref="N412:Q431" si="100">N$5*EXP(-(($D412-N$6)^2)/(2*N$7^2))</f>
        <v>0</v>
      </c>
      <c r="O412">
        <f t="shared" si="100"/>
        <v>0</v>
      </c>
      <c r="P412">
        <f t="shared" si="100"/>
        <v>0</v>
      </c>
      <c r="Q412">
        <f t="shared" si="100"/>
        <v>0</v>
      </c>
      <c r="R412">
        <f t="shared" si="97"/>
        <v>2.0746808287352003E-26</v>
      </c>
      <c r="S412">
        <f t="shared" si="94"/>
        <v>49.925189597171084</v>
      </c>
      <c r="T412">
        <f t="shared" si="98"/>
        <v>2492.5245563134799</v>
      </c>
    </row>
    <row r="413" spans="1:20" x14ac:dyDescent="0.25">
      <c r="A413">
        <f t="shared" si="99"/>
        <v>850.04999999998176</v>
      </c>
      <c r="B413">
        <v>275</v>
      </c>
      <c r="C413">
        <f t="shared" si="91"/>
        <v>242.93882191941157</v>
      </c>
      <c r="D413">
        <f t="shared" si="92"/>
        <v>389.22583755601386</v>
      </c>
      <c r="E413">
        <f t="shared" si="95"/>
        <v>32.061178080588434</v>
      </c>
      <c r="F413">
        <f t="shared" si="96"/>
        <v>1.0327825057448112E-26</v>
      </c>
      <c r="G413">
        <f t="shared" si="96"/>
        <v>3.2577947495550413E-39</v>
      </c>
      <c r="H413">
        <f t="shared" si="96"/>
        <v>0</v>
      </c>
      <c r="I413">
        <f t="shared" si="96"/>
        <v>0</v>
      </c>
      <c r="J413">
        <f t="shared" si="96"/>
        <v>0</v>
      </c>
      <c r="K413">
        <f t="shared" si="90"/>
        <v>0</v>
      </c>
      <c r="L413">
        <f t="shared" si="90"/>
        <v>0</v>
      </c>
      <c r="M413">
        <f t="shared" si="90"/>
        <v>0</v>
      </c>
      <c r="N413">
        <f t="shared" si="100"/>
        <v>0</v>
      </c>
      <c r="O413">
        <f t="shared" si="100"/>
        <v>0</v>
      </c>
      <c r="P413">
        <f t="shared" si="100"/>
        <v>0</v>
      </c>
      <c r="Q413">
        <f t="shared" si="100"/>
        <v>0</v>
      </c>
      <c r="R413">
        <f t="shared" si="97"/>
        <v>1.0327825057451369E-26</v>
      </c>
      <c r="S413">
        <f t="shared" si="94"/>
        <v>32.061178080588434</v>
      </c>
      <c r="T413">
        <f t="shared" si="98"/>
        <v>1027.9191399152041</v>
      </c>
    </row>
    <row r="414" spans="1:20" x14ac:dyDescent="0.25">
      <c r="A414">
        <f t="shared" si="99"/>
        <v>850.09999999998172</v>
      </c>
      <c r="B414">
        <v>306</v>
      </c>
      <c r="C414">
        <f t="shared" si="91"/>
        <v>242.80283343599376</v>
      </c>
      <c r="D414">
        <f t="shared" si="92"/>
        <v>389.1758375560139</v>
      </c>
      <c r="E414">
        <f t="shared" si="95"/>
        <v>63.197166564006238</v>
      </c>
      <c r="F414">
        <f t="shared" si="96"/>
        <v>5.1222461798321092E-27</v>
      </c>
      <c r="G414">
        <f t="shared" si="96"/>
        <v>1.4082630466019599E-39</v>
      </c>
      <c r="H414">
        <f t="shared" si="96"/>
        <v>0</v>
      </c>
      <c r="I414">
        <f t="shared" si="96"/>
        <v>0</v>
      </c>
      <c r="J414">
        <f t="shared" si="96"/>
        <v>0</v>
      </c>
      <c r="K414">
        <f t="shared" si="90"/>
        <v>0</v>
      </c>
      <c r="L414">
        <f t="shared" si="90"/>
        <v>0</v>
      </c>
      <c r="M414">
        <f t="shared" si="90"/>
        <v>0</v>
      </c>
      <c r="N414">
        <f t="shared" si="100"/>
        <v>0</v>
      </c>
      <c r="O414">
        <f t="shared" si="100"/>
        <v>0</v>
      </c>
      <c r="P414">
        <f t="shared" si="100"/>
        <v>0</v>
      </c>
      <c r="Q414">
        <f t="shared" si="100"/>
        <v>0</v>
      </c>
      <c r="R414">
        <f t="shared" si="97"/>
        <v>5.1222461798335176E-27</v>
      </c>
      <c r="S414">
        <f t="shared" si="94"/>
        <v>63.197166564006238</v>
      </c>
      <c r="T414">
        <f t="shared" si="98"/>
        <v>3993.881861718748</v>
      </c>
    </row>
    <row r="415" spans="1:20" x14ac:dyDescent="0.25">
      <c r="A415">
        <f t="shared" si="99"/>
        <v>850.14999999998167</v>
      </c>
      <c r="B415">
        <v>277</v>
      </c>
      <c r="C415">
        <f t="shared" si="91"/>
        <v>242.66684495257596</v>
      </c>
      <c r="D415">
        <f t="shared" si="92"/>
        <v>389.12583755601395</v>
      </c>
      <c r="E415">
        <f t="shared" si="95"/>
        <v>34.333155047424043</v>
      </c>
      <c r="F415">
        <f t="shared" si="96"/>
        <v>2.5310808443205817E-27</v>
      </c>
      <c r="G415">
        <f t="shared" si="96"/>
        <v>6.0650982863810709E-40</v>
      </c>
      <c r="H415">
        <f t="shared" si="96"/>
        <v>0</v>
      </c>
      <c r="I415">
        <f t="shared" si="96"/>
        <v>0</v>
      </c>
      <c r="J415">
        <f t="shared" si="96"/>
        <v>0</v>
      </c>
      <c r="K415">
        <f t="shared" si="90"/>
        <v>0</v>
      </c>
      <c r="L415">
        <f t="shared" si="90"/>
        <v>0</v>
      </c>
      <c r="M415">
        <f t="shared" si="90"/>
        <v>0</v>
      </c>
      <c r="N415">
        <f t="shared" si="100"/>
        <v>0</v>
      </c>
      <c r="O415">
        <f t="shared" si="100"/>
        <v>0</v>
      </c>
      <c r="P415">
        <f t="shared" si="100"/>
        <v>0</v>
      </c>
      <c r="Q415">
        <f t="shared" si="100"/>
        <v>0</v>
      </c>
      <c r="R415">
        <f t="shared" si="97"/>
        <v>2.5310808443211883E-27</v>
      </c>
      <c r="S415">
        <f t="shared" si="94"/>
        <v>34.333155047424043</v>
      </c>
      <c r="T415">
        <f t="shared" si="98"/>
        <v>1178.7655355104591</v>
      </c>
    </row>
    <row r="416" spans="1:20" x14ac:dyDescent="0.25">
      <c r="A416">
        <f t="shared" si="99"/>
        <v>850.19999999998163</v>
      </c>
      <c r="B416">
        <v>285</v>
      </c>
      <c r="C416">
        <f t="shared" si="91"/>
        <v>242.53085646915815</v>
      </c>
      <c r="D416">
        <f t="shared" si="92"/>
        <v>389.07583755601399</v>
      </c>
      <c r="E416">
        <f t="shared" si="95"/>
        <v>42.469143530841848</v>
      </c>
      <c r="F416">
        <f t="shared" si="96"/>
        <v>1.2460790150337925E-27</v>
      </c>
      <c r="G416">
        <f t="shared" si="96"/>
        <v>2.6024709969262284E-40</v>
      </c>
      <c r="H416">
        <f t="shared" si="96"/>
        <v>0</v>
      </c>
      <c r="I416">
        <f t="shared" si="96"/>
        <v>0</v>
      </c>
      <c r="J416">
        <f t="shared" si="96"/>
        <v>0</v>
      </c>
      <c r="K416">
        <f t="shared" si="90"/>
        <v>0</v>
      </c>
      <c r="L416">
        <f t="shared" si="90"/>
        <v>0</v>
      </c>
      <c r="M416">
        <f t="shared" si="90"/>
        <v>0</v>
      </c>
      <c r="N416">
        <f t="shared" si="100"/>
        <v>0</v>
      </c>
      <c r="O416">
        <f t="shared" si="100"/>
        <v>0</v>
      </c>
      <c r="P416">
        <f t="shared" si="100"/>
        <v>0</v>
      </c>
      <c r="Q416">
        <f t="shared" si="100"/>
        <v>0</v>
      </c>
      <c r="R416">
        <f t="shared" si="97"/>
        <v>1.2460790150340527E-27</v>
      </c>
      <c r="S416">
        <f t="shared" si="94"/>
        <v>42.469143530841848</v>
      </c>
      <c r="T416">
        <f t="shared" si="98"/>
        <v>1803.6281522432459</v>
      </c>
    </row>
    <row r="417" spans="1:20" x14ac:dyDescent="0.25">
      <c r="A417">
        <f t="shared" si="99"/>
        <v>850.24999999998158</v>
      </c>
      <c r="B417">
        <v>288</v>
      </c>
      <c r="C417">
        <f t="shared" si="91"/>
        <v>242.39486798574035</v>
      </c>
      <c r="D417">
        <f t="shared" si="92"/>
        <v>389.02583755601404</v>
      </c>
      <c r="E417">
        <f t="shared" si="95"/>
        <v>45.605132014259652</v>
      </c>
      <c r="F417">
        <f t="shared" si="96"/>
        <v>6.1119408531822643E-28</v>
      </c>
      <c r="G417">
        <f t="shared" si="96"/>
        <v>1.1125715462676329E-40</v>
      </c>
      <c r="H417">
        <f t="shared" si="96"/>
        <v>0</v>
      </c>
      <c r="I417">
        <f t="shared" si="96"/>
        <v>0</v>
      </c>
      <c r="J417">
        <f t="shared" si="96"/>
        <v>0</v>
      </c>
      <c r="K417">
        <f t="shared" si="90"/>
        <v>0</v>
      </c>
      <c r="L417">
        <f t="shared" si="90"/>
        <v>0</v>
      </c>
      <c r="M417">
        <f t="shared" si="90"/>
        <v>0</v>
      </c>
      <c r="N417">
        <f t="shared" si="100"/>
        <v>0</v>
      </c>
      <c r="O417">
        <f t="shared" si="100"/>
        <v>0</v>
      </c>
      <c r="P417">
        <f t="shared" si="100"/>
        <v>0</v>
      </c>
      <c r="Q417">
        <f t="shared" si="100"/>
        <v>0</v>
      </c>
      <c r="R417">
        <f t="shared" si="97"/>
        <v>6.1119408531833772E-28</v>
      </c>
      <c r="S417">
        <f t="shared" si="94"/>
        <v>45.605132014259652</v>
      </c>
      <c r="T417">
        <f t="shared" si="98"/>
        <v>2079.8280660380506</v>
      </c>
    </row>
    <row r="418" spans="1:20" x14ac:dyDescent="0.25">
      <c r="A418">
        <f t="shared" si="99"/>
        <v>850.29999999998154</v>
      </c>
      <c r="B418">
        <v>303</v>
      </c>
      <c r="C418">
        <f t="shared" si="91"/>
        <v>242.25887950232254</v>
      </c>
      <c r="D418">
        <f t="shared" si="92"/>
        <v>388.97583755601408</v>
      </c>
      <c r="E418">
        <f t="shared" si="95"/>
        <v>60.741120497677457</v>
      </c>
      <c r="F418">
        <f t="shared" si="96"/>
        <v>2.9868038248180514E-28</v>
      </c>
      <c r="G418">
        <f t="shared" si="96"/>
        <v>4.7387521525500258E-41</v>
      </c>
      <c r="H418">
        <f t="shared" si="96"/>
        <v>0</v>
      </c>
      <c r="I418">
        <f t="shared" si="96"/>
        <v>0</v>
      </c>
      <c r="J418">
        <f t="shared" si="96"/>
        <v>0</v>
      </c>
      <c r="K418">
        <f t="shared" si="90"/>
        <v>0</v>
      </c>
      <c r="L418">
        <f t="shared" si="90"/>
        <v>0</v>
      </c>
      <c r="M418">
        <f t="shared" si="90"/>
        <v>0</v>
      </c>
      <c r="N418">
        <f t="shared" si="100"/>
        <v>0</v>
      </c>
      <c r="O418">
        <f t="shared" si="100"/>
        <v>0</v>
      </c>
      <c r="P418">
        <f t="shared" si="100"/>
        <v>0</v>
      </c>
      <c r="Q418">
        <f t="shared" si="100"/>
        <v>0</v>
      </c>
      <c r="R418">
        <f t="shared" si="97"/>
        <v>2.9868038248185254E-28</v>
      </c>
      <c r="S418">
        <f t="shared" si="94"/>
        <v>60.741120497677457</v>
      </c>
      <c r="T418">
        <f t="shared" si="98"/>
        <v>3689.4837193133726</v>
      </c>
    </row>
    <row r="419" spans="1:20" x14ac:dyDescent="0.25">
      <c r="A419">
        <f t="shared" si="99"/>
        <v>850.34999999998149</v>
      </c>
      <c r="B419">
        <v>285</v>
      </c>
      <c r="C419">
        <f t="shared" si="91"/>
        <v>242.12289101890519</v>
      </c>
      <c r="D419">
        <f t="shared" si="92"/>
        <v>388.92583755601413</v>
      </c>
      <c r="E419">
        <f t="shared" si="95"/>
        <v>42.877108981094807</v>
      </c>
      <c r="F419">
        <f t="shared" si="96"/>
        <v>1.454213761687102E-28</v>
      </c>
      <c r="G419">
        <f t="shared" si="96"/>
        <v>2.0109164927564104E-41</v>
      </c>
      <c r="H419">
        <f t="shared" si="96"/>
        <v>0</v>
      </c>
      <c r="I419">
        <f t="shared" si="96"/>
        <v>0</v>
      </c>
      <c r="J419">
        <f t="shared" si="96"/>
        <v>0</v>
      </c>
      <c r="K419">
        <f t="shared" si="90"/>
        <v>0</v>
      </c>
      <c r="L419">
        <f t="shared" si="90"/>
        <v>0</v>
      </c>
      <c r="M419">
        <f t="shared" si="90"/>
        <v>0</v>
      </c>
      <c r="N419">
        <f t="shared" si="100"/>
        <v>0</v>
      </c>
      <c r="O419">
        <f t="shared" si="100"/>
        <v>0</v>
      </c>
      <c r="P419">
        <f t="shared" si="100"/>
        <v>0</v>
      </c>
      <c r="Q419">
        <f t="shared" si="100"/>
        <v>0</v>
      </c>
      <c r="R419">
        <f t="shared" si="97"/>
        <v>1.4542137616873031E-28</v>
      </c>
      <c r="S419">
        <f t="shared" si="94"/>
        <v>42.877108981094807</v>
      </c>
      <c r="T419">
        <f t="shared" si="98"/>
        <v>1838.4464745766809</v>
      </c>
    </row>
    <row r="420" spans="1:20" x14ac:dyDescent="0.25">
      <c r="A420">
        <f t="shared" si="99"/>
        <v>850.39999999998145</v>
      </c>
      <c r="B420">
        <v>276</v>
      </c>
      <c r="C420">
        <f t="shared" si="91"/>
        <v>241.98690253548739</v>
      </c>
      <c r="D420">
        <f t="shared" si="92"/>
        <v>388.87583755601418</v>
      </c>
      <c r="E420">
        <f t="shared" si="95"/>
        <v>34.013097464512612</v>
      </c>
      <c r="F420">
        <f t="shared" si="96"/>
        <v>7.0541354900685565E-29</v>
      </c>
      <c r="G420">
        <f t="shared" si="96"/>
        <v>8.50194072512865E-42</v>
      </c>
      <c r="H420">
        <f t="shared" si="96"/>
        <v>0</v>
      </c>
      <c r="I420">
        <f t="shared" si="96"/>
        <v>0</v>
      </c>
      <c r="J420">
        <f t="shared" si="96"/>
        <v>0</v>
      </c>
      <c r="K420">
        <f t="shared" si="90"/>
        <v>0</v>
      </c>
      <c r="L420">
        <f t="shared" si="90"/>
        <v>0</v>
      </c>
      <c r="M420">
        <f t="shared" si="90"/>
        <v>0</v>
      </c>
      <c r="N420">
        <f t="shared" si="100"/>
        <v>0</v>
      </c>
      <c r="O420">
        <f t="shared" si="100"/>
        <v>0</v>
      </c>
      <c r="P420">
        <f t="shared" si="100"/>
        <v>0</v>
      </c>
      <c r="Q420">
        <f t="shared" si="100"/>
        <v>0</v>
      </c>
      <c r="R420">
        <f t="shared" si="97"/>
        <v>7.0541354900694062E-29</v>
      </c>
      <c r="S420">
        <f t="shared" si="94"/>
        <v>34.013097464512612</v>
      </c>
      <c r="T420">
        <f t="shared" si="98"/>
        <v>1156.8907991304343</v>
      </c>
    </row>
    <row r="421" spans="1:20" x14ac:dyDescent="0.25">
      <c r="A421">
        <f t="shared" si="99"/>
        <v>850.4499999999814</v>
      </c>
      <c r="B421">
        <v>298</v>
      </c>
      <c r="C421">
        <f t="shared" si="91"/>
        <v>241.85091405206958</v>
      </c>
      <c r="D421">
        <f t="shared" si="92"/>
        <v>388.82583755601422</v>
      </c>
      <c r="E421">
        <f t="shared" si="95"/>
        <v>56.149085947930416</v>
      </c>
      <c r="F421">
        <f t="shared" si="96"/>
        <v>3.409206746307936E-29</v>
      </c>
      <c r="G421">
        <f t="shared" si="96"/>
        <v>3.5812620854965529E-42</v>
      </c>
      <c r="H421">
        <f t="shared" si="96"/>
        <v>0</v>
      </c>
      <c r="I421">
        <f t="shared" si="96"/>
        <v>0</v>
      </c>
      <c r="J421">
        <f t="shared" si="96"/>
        <v>0</v>
      </c>
      <c r="K421">
        <f t="shared" si="90"/>
        <v>0</v>
      </c>
      <c r="L421">
        <f t="shared" si="90"/>
        <v>0</v>
      </c>
      <c r="M421">
        <f t="shared" si="90"/>
        <v>0</v>
      </c>
      <c r="N421">
        <f t="shared" si="100"/>
        <v>0</v>
      </c>
      <c r="O421">
        <f t="shared" si="100"/>
        <v>0</v>
      </c>
      <c r="P421">
        <f t="shared" si="100"/>
        <v>0</v>
      </c>
      <c r="Q421">
        <f t="shared" si="100"/>
        <v>0</v>
      </c>
      <c r="R421">
        <f t="shared" si="97"/>
        <v>3.4092067463082942E-29</v>
      </c>
      <c r="S421">
        <f t="shared" si="94"/>
        <v>56.149085947930416</v>
      </c>
      <c r="T421">
        <f t="shared" si="98"/>
        <v>3152.7198527880769</v>
      </c>
    </row>
    <row r="422" spans="1:20" x14ac:dyDescent="0.25">
      <c r="A422">
        <f t="shared" si="99"/>
        <v>850.49999999998136</v>
      </c>
      <c r="B422">
        <v>292</v>
      </c>
      <c r="C422">
        <f t="shared" si="91"/>
        <v>241.71492556865178</v>
      </c>
      <c r="D422">
        <f t="shared" si="92"/>
        <v>388.77583755601427</v>
      </c>
      <c r="E422">
        <f t="shared" si="95"/>
        <v>50.285074431348221</v>
      </c>
      <c r="F422">
        <f t="shared" si="96"/>
        <v>1.6415604372708973E-29</v>
      </c>
      <c r="G422">
        <f t="shared" si="96"/>
        <v>1.5029624573399879E-42</v>
      </c>
      <c r="H422">
        <f t="shared" si="96"/>
        <v>0</v>
      </c>
      <c r="I422">
        <f t="shared" si="96"/>
        <v>0</v>
      </c>
      <c r="J422">
        <f t="shared" si="96"/>
        <v>0</v>
      </c>
      <c r="K422">
        <f t="shared" si="90"/>
        <v>0</v>
      </c>
      <c r="L422">
        <f t="shared" si="90"/>
        <v>0</v>
      </c>
      <c r="M422">
        <f t="shared" si="90"/>
        <v>0</v>
      </c>
      <c r="N422">
        <f t="shared" si="100"/>
        <v>0</v>
      </c>
      <c r="O422">
        <f t="shared" si="100"/>
        <v>0</v>
      </c>
      <c r="P422">
        <f t="shared" si="100"/>
        <v>0</v>
      </c>
      <c r="Q422">
        <f t="shared" si="100"/>
        <v>0</v>
      </c>
      <c r="R422">
        <f t="shared" si="97"/>
        <v>1.6415604372710475E-29</v>
      </c>
      <c r="S422">
        <f t="shared" si="94"/>
        <v>50.285074431348221</v>
      </c>
      <c r="T422">
        <f t="shared" si="98"/>
        <v>2528.5887105662305</v>
      </c>
    </row>
    <row r="423" spans="1:20" x14ac:dyDescent="0.25">
      <c r="A423">
        <f t="shared" si="99"/>
        <v>850.54999999998131</v>
      </c>
      <c r="B423">
        <v>307</v>
      </c>
      <c r="C423">
        <f t="shared" si="91"/>
        <v>241.57893708523397</v>
      </c>
      <c r="D423">
        <f t="shared" si="92"/>
        <v>388.72583755601431</v>
      </c>
      <c r="E423">
        <f t="shared" si="95"/>
        <v>65.421062914766026</v>
      </c>
      <c r="F423">
        <f t="shared" si="96"/>
        <v>7.8750697626720791E-30</v>
      </c>
      <c r="G423">
        <f t="shared" si="96"/>
        <v>6.2842601514521228E-43</v>
      </c>
      <c r="H423">
        <f t="shared" si="96"/>
        <v>0</v>
      </c>
      <c r="I423">
        <f t="shared" si="96"/>
        <v>0</v>
      </c>
      <c r="J423">
        <f t="shared" si="96"/>
        <v>0</v>
      </c>
      <c r="K423">
        <f t="shared" si="90"/>
        <v>0</v>
      </c>
      <c r="L423">
        <f t="shared" si="90"/>
        <v>0</v>
      </c>
      <c r="M423">
        <f t="shared" si="90"/>
        <v>0</v>
      </c>
      <c r="N423">
        <f t="shared" si="100"/>
        <v>0</v>
      </c>
      <c r="O423">
        <f t="shared" si="100"/>
        <v>0</v>
      </c>
      <c r="P423">
        <f t="shared" si="100"/>
        <v>0</v>
      </c>
      <c r="Q423">
        <f t="shared" si="100"/>
        <v>0</v>
      </c>
      <c r="R423">
        <f t="shared" si="97"/>
        <v>7.8750697626727069E-30</v>
      </c>
      <c r="S423">
        <f t="shared" si="94"/>
        <v>65.421062914766026</v>
      </c>
      <c r="T423">
        <f t="shared" si="98"/>
        <v>4279.9154728977746</v>
      </c>
    </row>
    <row r="424" spans="1:20" x14ac:dyDescent="0.25">
      <c r="A424">
        <f t="shared" si="99"/>
        <v>850.59999999998126</v>
      </c>
      <c r="B424">
        <v>313</v>
      </c>
      <c r="C424">
        <f t="shared" si="91"/>
        <v>241.44294860181617</v>
      </c>
      <c r="D424">
        <f t="shared" si="92"/>
        <v>388.67583755601436</v>
      </c>
      <c r="E424">
        <f t="shared" si="95"/>
        <v>71.55705139818383</v>
      </c>
      <c r="F424">
        <f t="shared" si="96"/>
        <v>3.7639681351544729E-30</v>
      </c>
      <c r="G424">
        <f t="shared" si="96"/>
        <v>2.6179067547970116E-43</v>
      </c>
      <c r="H424">
        <f t="shared" si="96"/>
        <v>0</v>
      </c>
      <c r="I424">
        <f t="shared" si="96"/>
        <v>0</v>
      </c>
      <c r="J424">
        <f t="shared" ref="J424:J453" si="101">J$5*EXP(-(($D424-J$6)^2)/(2*J$7^2))</f>
        <v>0</v>
      </c>
      <c r="K424">
        <f t="shared" si="90"/>
        <v>0</v>
      </c>
      <c r="L424">
        <f t="shared" si="90"/>
        <v>0</v>
      </c>
      <c r="M424">
        <f t="shared" si="90"/>
        <v>0</v>
      </c>
      <c r="N424">
        <f t="shared" si="100"/>
        <v>0</v>
      </c>
      <c r="O424">
        <f t="shared" si="100"/>
        <v>0</v>
      </c>
      <c r="P424">
        <f t="shared" si="100"/>
        <v>0</v>
      </c>
      <c r="Q424">
        <f t="shared" si="100"/>
        <v>0</v>
      </c>
      <c r="R424">
        <f t="shared" si="97"/>
        <v>3.7639681351547349E-30</v>
      </c>
      <c r="S424">
        <f t="shared" si="94"/>
        <v>71.55705139818383</v>
      </c>
      <c r="T424">
        <f t="shared" si="98"/>
        <v>5120.4116048023225</v>
      </c>
    </row>
    <row r="425" spans="1:20" x14ac:dyDescent="0.25">
      <c r="A425">
        <f t="shared" si="99"/>
        <v>850.64999999998122</v>
      </c>
      <c r="B425">
        <v>277</v>
      </c>
      <c r="C425">
        <f t="shared" si="91"/>
        <v>241.30696011839837</v>
      </c>
      <c r="D425">
        <f t="shared" si="92"/>
        <v>388.6258375560144</v>
      </c>
      <c r="E425">
        <f t="shared" si="95"/>
        <v>35.693039881601635</v>
      </c>
      <c r="F425">
        <f t="shared" si="96"/>
        <v>1.7923856651462654E-30</v>
      </c>
      <c r="G425">
        <f t="shared" si="96"/>
        <v>1.0865461753400233E-43</v>
      </c>
      <c r="H425">
        <f t="shared" si="96"/>
        <v>0</v>
      </c>
      <c r="I425">
        <f t="shared" si="96"/>
        <v>0</v>
      </c>
      <c r="J425">
        <f t="shared" si="101"/>
        <v>0</v>
      </c>
      <c r="K425">
        <f t="shared" si="90"/>
        <v>0</v>
      </c>
      <c r="L425">
        <f t="shared" si="90"/>
        <v>0</v>
      </c>
      <c r="M425">
        <f t="shared" si="90"/>
        <v>0</v>
      </c>
      <c r="N425">
        <f t="shared" si="100"/>
        <v>0</v>
      </c>
      <c r="O425">
        <f t="shared" si="100"/>
        <v>0</v>
      </c>
      <c r="P425">
        <f t="shared" si="100"/>
        <v>0</v>
      </c>
      <c r="Q425">
        <f t="shared" si="100"/>
        <v>0</v>
      </c>
      <c r="R425">
        <f t="shared" si="97"/>
        <v>1.792385665146374E-30</v>
      </c>
      <c r="S425">
        <f t="shared" si="94"/>
        <v>35.693039881601635</v>
      </c>
      <c r="T425">
        <f t="shared" si="98"/>
        <v>1273.9930959896049</v>
      </c>
    </row>
    <row r="426" spans="1:20" x14ac:dyDescent="0.25">
      <c r="A426">
        <f t="shared" si="99"/>
        <v>850.69999999998117</v>
      </c>
      <c r="B426">
        <v>296</v>
      </c>
      <c r="C426">
        <f t="shared" si="91"/>
        <v>241.17097163498102</v>
      </c>
      <c r="D426">
        <f t="shared" si="92"/>
        <v>388.57583755601445</v>
      </c>
      <c r="E426">
        <f t="shared" si="95"/>
        <v>54.829028365018985</v>
      </c>
      <c r="F426">
        <f t="shared" si="96"/>
        <v>8.503759734318638E-31</v>
      </c>
      <c r="G426">
        <f t="shared" si="96"/>
        <v>4.4929977027618663E-44</v>
      </c>
      <c r="H426">
        <f t="shared" si="96"/>
        <v>0</v>
      </c>
      <c r="I426">
        <f t="shared" si="96"/>
        <v>0</v>
      </c>
      <c r="J426">
        <f t="shared" si="101"/>
        <v>0</v>
      </c>
      <c r="K426">
        <f t="shared" si="90"/>
        <v>0</v>
      </c>
      <c r="L426">
        <f t="shared" si="90"/>
        <v>0</v>
      </c>
      <c r="M426">
        <f t="shared" si="90"/>
        <v>0</v>
      </c>
      <c r="N426">
        <f t="shared" si="100"/>
        <v>0</v>
      </c>
      <c r="O426">
        <f t="shared" si="100"/>
        <v>0</v>
      </c>
      <c r="P426">
        <f t="shared" si="100"/>
        <v>0</v>
      </c>
      <c r="Q426">
        <f t="shared" si="100"/>
        <v>0</v>
      </c>
      <c r="R426">
        <f t="shared" si="97"/>
        <v>8.5037597343190882E-31</v>
      </c>
      <c r="S426">
        <f t="shared" si="94"/>
        <v>54.829028365018985</v>
      </c>
      <c r="T426">
        <f t="shared" si="98"/>
        <v>3006.2223514520565</v>
      </c>
    </row>
    <row r="427" spans="1:20" x14ac:dyDescent="0.25">
      <c r="A427">
        <f t="shared" si="99"/>
        <v>850.74999999998113</v>
      </c>
      <c r="B427">
        <v>290</v>
      </c>
      <c r="C427">
        <f t="shared" si="91"/>
        <v>241.03498315156321</v>
      </c>
      <c r="D427">
        <f t="shared" si="92"/>
        <v>388.52583755601449</v>
      </c>
      <c r="E427">
        <f t="shared" si="95"/>
        <v>48.96501684843679</v>
      </c>
      <c r="F427">
        <f t="shared" si="96"/>
        <v>4.0196153468934934E-31</v>
      </c>
      <c r="G427">
        <f t="shared" si="96"/>
        <v>1.8510502178995073E-44</v>
      </c>
      <c r="H427">
        <f t="shared" si="96"/>
        <v>0</v>
      </c>
      <c r="I427">
        <f t="shared" si="96"/>
        <v>0</v>
      </c>
      <c r="J427">
        <f t="shared" si="101"/>
        <v>0</v>
      </c>
      <c r="K427">
        <f t="shared" si="90"/>
        <v>0</v>
      </c>
      <c r="L427">
        <f t="shared" si="90"/>
        <v>0</v>
      </c>
      <c r="M427">
        <f t="shared" si="90"/>
        <v>0</v>
      </c>
      <c r="N427">
        <f t="shared" si="100"/>
        <v>0</v>
      </c>
      <c r="O427">
        <f t="shared" si="100"/>
        <v>0</v>
      </c>
      <c r="P427">
        <f t="shared" si="100"/>
        <v>0</v>
      </c>
      <c r="Q427">
        <f t="shared" si="100"/>
        <v>0</v>
      </c>
      <c r="R427">
        <f t="shared" si="97"/>
        <v>4.0196153468936782E-31</v>
      </c>
      <c r="S427">
        <f t="shared" si="94"/>
        <v>48.96501684843679</v>
      </c>
      <c r="T427">
        <f t="shared" si="98"/>
        <v>2397.5728749676987</v>
      </c>
    </row>
    <row r="428" spans="1:20" x14ac:dyDescent="0.25">
      <c r="A428">
        <f t="shared" si="99"/>
        <v>850.79999999998108</v>
      </c>
      <c r="B428">
        <v>262</v>
      </c>
      <c r="C428">
        <f t="shared" si="91"/>
        <v>240.89899466814541</v>
      </c>
      <c r="D428">
        <f t="shared" si="92"/>
        <v>388.47583755601454</v>
      </c>
      <c r="E428">
        <f t="shared" si="95"/>
        <v>21.101005331854594</v>
      </c>
      <c r="F428">
        <f t="shared" si="96"/>
        <v>1.8930060661939848E-31</v>
      </c>
      <c r="G428">
        <f t="shared" si="96"/>
        <v>7.5979109817282159E-45</v>
      </c>
      <c r="H428">
        <f t="shared" si="96"/>
        <v>0</v>
      </c>
      <c r="I428">
        <f t="shared" si="96"/>
        <v>0</v>
      </c>
      <c r="J428">
        <f t="shared" si="101"/>
        <v>0</v>
      </c>
      <c r="K428">
        <f t="shared" si="90"/>
        <v>0</v>
      </c>
      <c r="L428">
        <f t="shared" si="90"/>
        <v>0</v>
      </c>
      <c r="M428">
        <f t="shared" si="90"/>
        <v>0</v>
      </c>
      <c r="N428">
        <f t="shared" si="100"/>
        <v>0</v>
      </c>
      <c r="O428">
        <f t="shared" si="100"/>
        <v>0</v>
      </c>
      <c r="P428">
        <f t="shared" si="100"/>
        <v>0</v>
      </c>
      <c r="Q428">
        <f t="shared" si="100"/>
        <v>0</v>
      </c>
      <c r="R428">
        <f t="shared" si="97"/>
        <v>1.8930060661940607E-31</v>
      </c>
      <c r="S428">
        <f t="shared" si="94"/>
        <v>21.101005331854594</v>
      </c>
      <c r="T428">
        <f t="shared" si="98"/>
        <v>445.25242601495603</v>
      </c>
    </row>
    <row r="429" spans="1:20" x14ac:dyDescent="0.25">
      <c r="A429">
        <f t="shared" si="99"/>
        <v>850.84999999998104</v>
      </c>
      <c r="B429">
        <v>297</v>
      </c>
      <c r="C429">
        <f t="shared" si="91"/>
        <v>240.7630061847276</v>
      </c>
      <c r="D429">
        <f t="shared" si="92"/>
        <v>388.42583755601459</v>
      </c>
      <c r="E429">
        <f t="shared" si="95"/>
        <v>56.236993815272399</v>
      </c>
      <c r="F429">
        <f t="shared" si="96"/>
        <v>8.8820560828469072E-32</v>
      </c>
      <c r="G429">
        <f t="shared" si="96"/>
        <v>3.1071641419841509E-45</v>
      </c>
      <c r="H429">
        <f t="shared" si="96"/>
        <v>0</v>
      </c>
      <c r="I429">
        <f t="shared" si="96"/>
        <v>0</v>
      </c>
      <c r="J429">
        <f t="shared" si="101"/>
        <v>0</v>
      </c>
      <c r="K429">
        <f t="shared" si="90"/>
        <v>0</v>
      </c>
      <c r="L429">
        <f t="shared" si="90"/>
        <v>0</v>
      </c>
      <c r="M429">
        <f t="shared" si="90"/>
        <v>0</v>
      </c>
      <c r="N429">
        <f t="shared" si="100"/>
        <v>0</v>
      </c>
      <c r="O429">
        <f t="shared" si="100"/>
        <v>0</v>
      </c>
      <c r="P429">
        <f t="shared" si="100"/>
        <v>0</v>
      </c>
      <c r="Q429">
        <f t="shared" si="100"/>
        <v>0</v>
      </c>
      <c r="R429">
        <f t="shared" si="97"/>
        <v>8.8820560828472181E-32</v>
      </c>
      <c r="S429">
        <f t="shared" si="94"/>
        <v>56.236993815272399</v>
      </c>
      <c r="T429">
        <f t="shared" si="98"/>
        <v>3162.5994733789862</v>
      </c>
    </row>
    <row r="430" spans="1:20" x14ac:dyDescent="0.25">
      <c r="A430">
        <f t="shared" si="99"/>
        <v>850.89999999998099</v>
      </c>
      <c r="B430">
        <v>314</v>
      </c>
      <c r="C430">
        <f t="shared" si="91"/>
        <v>240.6270177013098</v>
      </c>
      <c r="D430">
        <f t="shared" si="92"/>
        <v>388.37583755601463</v>
      </c>
      <c r="E430">
        <f t="shared" si="95"/>
        <v>73.372982298690204</v>
      </c>
      <c r="F430">
        <f t="shared" si="96"/>
        <v>4.1521115418824261E-32</v>
      </c>
      <c r="G430">
        <f t="shared" si="96"/>
        <v>1.2659839128383697E-45</v>
      </c>
      <c r="H430">
        <f t="shared" si="96"/>
        <v>0</v>
      </c>
      <c r="I430">
        <f t="shared" si="96"/>
        <v>0</v>
      </c>
      <c r="J430">
        <f t="shared" si="101"/>
        <v>0</v>
      </c>
      <c r="K430">
        <f t="shared" si="90"/>
        <v>0</v>
      </c>
      <c r="L430">
        <f t="shared" si="90"/>
        <v>0</v>
      </c>
      <c r="M430">
        <f t="shared" si="90"/>
        <v>0</v>
      </c>
      <c r="N430">
        <f t="shared" si="100"/>
        <v>0</v>
      </c>
      <c r="O430">
        <f t="shared" si="100"/>
        <v>0</v>
      </c>
      <c r="P430">
        <f t="shared" si="100"/>
        <v>0</v>
      </c>
      <c r="Q430">
        <f t="shared" si="100"/>
        <v>0</v>
      </c>
      <c r="R430">
        <f t="shared" si="97"/>
        <v>4.1521115418825525E-32</v>
      </c>
      <c r="S430">
        <f t="shared" si="94"/>
        <v>73.372982298690204</v>
      </c>
      <c r="T430">
        <f t="shared" si="98"/>
        <v>5383.5945314039063</v>
      </c>
    </row>
    <row r="431" spans="1:20" x14ac:dyDescent="0.25">
      <c r="A431">
        <f t="shared" si="99"/>
        <v>850.94999999998095</v>
      </c>
      <c r="B431">
        <v>291</v>
      </c>
      <c r="C431">
        <f t="shared" si="91"/>
        <v>240.49102921789199</v>
      </c>
      <c r="D431">
        <f t="shared" si="92"/>
        <v>388.32583755601468</v>
      </c>
      <c r="E431">
        <f t="shared" si="95"/>
        <v>50.508970782108008</v>
      </c>
      <c r="F431">
        <f t="shared" si="96"/>
        <v>1.9338309562305111E-32</v>
      </c>
      <c r="G431">
        <f t="shared" si="96"/>
        <v>5.1390894045042898E-46</v>
      </c>
      <c r="H431">
        <f t="shared" si="96"/>
        <v>0</v>
      </c>
      <c r="I431">
        <f t="shared" si="96"/>
        <v>0</v>
      </c>
      <c r="J431">
        <f t="shared" si="101"/>
        <v>0</v>
      </c>
      <c r="K431">
        <f t="shared" si="90"/>
        <v>0</v>
      </c>
      <c r="L431">
        <f t="shared" si="90"/>
        <v>0</v>
      </c>
      <c r="M431">
        <f t="shared" si="90"/>
        <v>0</v>
      </c>
      <c r="N431">
        <f t="shared" si="100"/>
        <v>0</v>
      </c>
      <c r="O431">
        <f t="shared" si="100"/>
        <v>0</v>
      </c>
      <c r="P431">
        <f t="shared" si="100"/>
        <v>0</v>
      </c>
      <c r="Q431">
        <f t="shared" si="100"/>
        <v>0</v>
      </c>
      <c r="R431">
        <f t="shared" si="97"/>
        <v>1.9338309562305625E-32</v>
      </c>
      <c r="S431">
        <f t="shared" si="94"/>
        <v>50.508970782108008</v>
      </c>
      <c r="T431">
        <f t="shared" si="98"/>
        <v>2551.1561294678404</v>
      </c>
    </row>
    <row r="432" spans="1:20" x14ac:dyDescent="0.25">
      <c r="A432">
        <f t="shared" si="99"/>
        <v>850.9999999999809</v>
      </c>
      <c r="B432">
        <v>310</v>
      </c>
      <c r="C432">
        <f t="shared" si="91"/>
        <v>240.35504073447419</v>
      </c>
      <c r="D432">
        <f t="shared" si="92"/>
        <v>388.27583755601472</v>
      </c>
      <c r="E432">
        <f t="shared" si="95"/>
        <v>69.644959265525813</v>
      </c>
      <c r="F432">
        <f t="shared" si="96"/>
        <v>8.9735027366697392E-33</v>
      </c>
      <c r="G432">
        <f t="shared" si="96"/>
        <v>2.0784431719076841E-46</v>
      </c>
      <c r="H432">
        <f t="shared" si="96"/>
        <v>0</v>
      </c>
      <c r="I432">
        <f t="shared" si="96"/>
        <v>0</v>
      </c>
      <c r="J432">
        <f t="shared" si="101"/>
        <v>0</v>
      </c>
      <c r="K432">
        <f t="shared" si="90"/>
        <v>0</v>
      </c>
      <c r="L432">
        <f t="shared" si="90"/>
        <v>0</v>
      </c>
      <c r="M432">
        <f t="shared" si="90"/>
        <v>0</v>
      </c>
      <c r="N432">
        <f t="shared" ref="N432:Q451" si="102">N$5*EXP(-(($D432-N$6)^2)/(2*N$7^2))</f>
        <v>0</v>
      </c>
      <c r="O432">
        <f t="shared" si="102"/>
        <v>0</v>
      </c>
      <c r="P432">
        <f t="shared" si="102"/>
        <v>0</v>
      </c>
      <c r="Q432">
        <f t="shared" si="102"/>
        <v>0</v>
      </c>
      <c r="R432">
        <f t="shared" si="97"/>
        <v>8.9735027366699472E-33</v>
      </c>
      <c r="S432">
        <f t="shared" si="94"/>
        <v>69.644959265525813</v>
      </c>
      <c r="T432">
        <f t="shared" si="98"/>
        <v>4850.42035109675</v>
      </c>
    </row>
    <row r="433" spans="1:20" x14ac:dyDescent="0.25">
      <c r="A433">
        <f t="shared" si="99"/>
        <v>851.04999999998086</v>
      </c>
      <c r="B433">
        <v>273</v>
      </c>
      <c r="C433">
        <f t="shared" si="91"/>
        <v>240.21905225105684</v>
      </c>
      <c r="D433">
        <f t="shared" si="92"/>
        <v>388.22583755601477</v>
      </c>
      <c r="E433">
        <f t="shared" si="95"/>
        <v>32.780947748943163</v>
      </c>
      <c r="F433">
        <f t="shared" si="96"/>
        <v>4.1485801648563817E-33</v>
      </c>
      <c r="G433">
        <f t="shared" si="96"/>
        <v>8.3749868073461188E-47</v>
      </c>
      <c r="H433">
        <f t="shared" si="96"/>
        <v>0</v>
      </c>
      <c r="I433">
        <f t="shared" si="96"/>
        <v>0</v>
      </c>
      <c r="J433">
        <f t="shared" si="101"/>
        <v>0</v>
      </c>
      <c r="K433">
        <f t="shared" si="90"/>
        <v>0</v>
      </c>
      <c r="L433">
        <f t="shared" si="90"/>
        <v>0</v>
      </c>
      <c r="M433">
        <f t="shared" si="90"/>
        <v>0</v>
      </c>
      <c r="N433">
        <f t="shared" si="102"/>
        <v>0</v>
      </c>
      <c r="O433">
        <f t="shared" si="102"/>
        <v>0</v>
      </c>
      <c r="P433">
        <f t="shared" si="102"/>
        <v>0</v>
      </c>
      <c r="Q433">
        <f t="shared" si="102"/>
        <v>0</v>
      </c>
      <c r="R433">
        <f t="shared" si="97"/>
        <v>4.1485801648564652E-33</v>
      </c>
      <c r="S433">
        <f t="shared" si="94"/>
        <v>32.780947748943163</v>
      </c>
      <c r="T433">
        <f t="shared" si="98"/>
        <v>1074.5905353189419</v>
      </c>
    </row>
    <row r="434" spans="1:20" x14ac:dyDescent="0.25">
      <c r="A434">
        <f t="shared" si="99"/>
        <v>851.09999999998081</v>
      </c>
      <c r="B434">
        <v>287</v>
      </c>
      <c r="C434">
        <f t="shared" si="91"/>
        <v>240.08306376763903</v>
      </c>
      <c r="D434">
        <f t="shared" si="92"/>
        <v>388.17583755601481</v>
      </c>
      <c r="E434">
        <f t="shared" si="95"/>
        <v>46.916936232360968</v>
      </c>
      <c r="F434">
        <f t="shared" si="96"/>
        <v>1.9108692376763234E-33</v>
      </c>
      <c r="G434">
        <f t="shared" si="96"/>
        <v>3.3622043360613811E-47</v>
      </c>
      <c r="H434">
        <f t="shared" si="96"/>
        <v>0</v>
      </c>
      <c r="I434">
        <f t="shared" si="96"/>
        <v>0</v>
      </c>
      <c r="J434">
        <f t="shared" si="101"/>
        <v>0</v>
      </c>
      <c r="K434">
        <f t="shared" si="90"/>
        <v>0</v>
      </c>
      <c r="L434">
        <f t="shared" si="90"/>
        <v>0</v>
      </c>
      <c r="M434">
        <f t="shared" si="90"/>
        <v>0</v>
      </c>
      <c r="N434">
        <f t="shared" si="102"/>
        <v>0</v>
      </c>
      <c r="O434">
        <f t="shared" si="102"/>
        <v>0</v>
      </c>
      <c r="P434">
        <f t="shared" si="102"/>
        <v>0</v>
      </c>
      <c r="Q434">
        <f t="shared" si="102"/>
        <v>0</v>
      </c>
      <c r="R434">
        <f t="shared" si="97"/>
        <v>1.910869237676357E-33</v>
      </c>
      <c r="S434">
        <f t="shared" si="94"/>
        <v>46.916936232360968</v>
      </c>
      <c r="T434">
        <f t="shared" si="98"/>
        <v>2201.1989054314254</v>
      </c>
    </row>
    <row r="435" spans="1:20" x14ac:dyDescent="0.25">
      <c r="A435">
        <f t="shared" si="99"/>
        <v>851.14999999998076</v>
      </c>
      <c r="B435">
        <v>282</v>
      </c>
      <c r="C435">
        <f t="shared" si="91"/>
        <v>239.94707528422123</v>
      </c>
      <c r="D435">
        <f t="shared" si="92"/>
        <v>388.12583755601486</v>
      </c>
      <c r="E435">
        <f t="shared" si="95"/>
        <v>42.052924715778772</v>
      </c>
      <c r="F435">
        <f t="shared" si="96"/>
        <v>8.7691287542036309E-34</v>
      </c>
      <c r="G435">
        <f t="shared" si="96"/>
        <v>1.3448011493991263E-47</v>
      </c>
      <c r="H435">
        <f t="shared" si="96"/>
        <v>0</v>
      </c>
      <c r="I435">
        <f t="shared" si="96"/>
        <v>0</v>
      </c>
      <c r="J435">
        <f t="shared" si="101"/>
        <v>0</v>
      </c>
      <c r="K435">
        <f t="shared" si="90"/>
        <v>0</v>
      </c>
      <c r="L435">
        <f t="shared" si="90"/>
        <v>0</v>
      </c>
      <c r="M435">
        <f t="shared" si="90"/>
        <v>0</v>
      </c>
      <c r="N435">
        <f t="shared" si="102"/>
        <v>0</v>
      </c>
      <c r="O435">
        <f t="shared" si="102"/>
        <v>0</v>
      </c>
      <c r="P435">
        <f t="shared" si="102"/>
        <v>0</v>
      </c>
      <c r="Q435">
        <f t="shared" si="102"/>
        <v>0</v>
      </c>
      <c r="R435">
        <f t="shared" si="97"/>
        <v>8.769128754203766E-34</v>
      </c>
      <c r="S435">
        <f t="shared" si="94"/>
        <v>42.052924715778772</v>
      </c>
      <c r="T435">
        <f t="shared" si="98"/>
        <v>1768.4484771509572</v>
      </c>
    </row>
    <row r="436" spans="1:20" x14ac:dyDescent="0.25">
      <c r="A436">
        <f t="shared" si="99"/>
        <v>851.19999999998072</v>
      </c>
      <c r="B436">
        <v>306</v>
      </c>
      <c r="C436">
        <f t="shared" si="91"/>
        <v>239.81108680080342</v>
      </c>
      <c r="D436">
        <f t="shared" si="92"/>
        <v>388.0758375560149</v>
      </c>
      <c r="E436">
        <f t="shared" si="95"/>
        <v>66.188913199196577</v>
      </c>
      <c r="F436">
        <f t="shared" si="96"/>
        <v>4.0093680007733039E-34</v>
      </c>
      <c r="G436">
        <f t="shared" si="96"/>
        <v>5.3590281057958631E-48</v>
      </c>
      <c r="H436">
        <f t="shared" si="96"/>
        <v>0</v>
      </c>
      <c r="I436">
        <f t="shared" si="96"/>
        <v>0</v>
      </c>
      <c r="J436">
        <f t="shared" si="101"/>
        <v>0</v>
      </c>
      <c r="K436">
        <f t="shared" si="90"/>
        <v>0</v>
      </c>
      <c r="L436">
        <f t="shared" si="90"/>
        <v>0</v>
      </c>
      <c r="M436">
        <f t="shared" si="90"/>
        <v>0</v>
      </c>
      <c r="N436">
        <f t="shared" si="102"/>
        <v>0</v>
      </c>
      <c r="O436">
        <f t="shared" si="102"/>
        <v>0</v>
      </c>
      <c r="P436">
        <f t="shared" si="102"/>
        <v>0</v>
      </c>
      <c r="Q436">
        <f t="shared" si="102"/>
        <v>0</v>
      </c>
      <c r="R436">
        <f t="shared" si="97"/>
        <v>4.0093680007733578E-34</v>
      </c>
      <c r="S436">
        <f t="shared" si="94"/>
        <v>66.188913199196577</v>
      </c>
      <c r="T436">
        <f t="shared" si="98"/>
        <v>4380.9722304907791</v>
      </c>
    </row>
    <row r="437" spans="1:20" x14ac:dyDescent="0.25">
      <c r="A437">
        <f t="shared" si="99"/>
        <v>851.24999999998067</v>
      </c>
      <c r="B437">
        <v>258</v>
      </c>
      <c r="C437">
        <f t="shared" si="91"/>
        <v>239.67509831738562</v>
      </c>
      <c r="D437">
        <f t="shared" si="92"/>
        <v>388.02583755601495</v>
      </c>
      <c r="E437">
        <f t="shared" si="95"/>
        <v>18.324901682614382</v>
      </c>
      <c r="F437">
        <f t="shared" si="96"/>
        <v>1.8263726227442284E-34</v>
      </c>
      <c r="G437">
        <f t="shared" si="96"/>
        <v>2.1276882403113929E-48</v>
      </c>
      <c r="H437">
        <f t="shared" si="96"/>
        <v>0</v>
      </c>
      <c r="I437">
        <f t="shared" si="96"/>
        <v>0</v>
      </c>
      <c r="J437">
        <f t="shared" si="101"/>
        <v>0</v>
      </c>
      <c r="K437">
        <f t="shared" si="90"/>
        <v>0</v>
      </c>
      <c r="L437">
        <f t="shared" si="90"/>
        <v>0</v>
      </c>
      <c r="M437">
        <f t="shared" si="90"/>
        <v>0</v>
      </c>
      <c r="N437">
        <f t="shared" si="102"/>
        <v>0</v>
      </c>
      <c r="O437">
        <f t="shared" si="102"/>
        <v>0</v>
      </c>
      <c r="P437">
        <f t="shared" si="102"/>
        <v>0</v>
      </c>
      <c r="Q437">
        <f t="shared" si="102"/>
        <v>0</v>
      </c>
      <c r="R437">
        <f t="shared" si="97"/>
        <v>1.8263726227442498E-34</v>
      </c>
      <c r="S437">
        <f t="shared" si="94"/>
        <v>18.324901682614382</v>
      </c>
      <c r="T437">
        <f t="shared" si="98"/>
        <v>335.80202167748337</v>
      </c>
    </row>
    <row r="438" spans="1:20" x14ac:dyDescent="0.25">
      <c r="A438">
        <f t="shared" si="99"/>
        <v>851.29999999998063</v>
      </c>
      <c r="B438">
        <v>290</v>
      </c>
      <c r="C438">
        <f t="shared" si="91"/>
        <v>239.53910983396781</v>
      </c>
      <c r="D438">
        <f t="shared" si="92"/>
        <v>387.97583755601499</v>
      </c>
      <c r="E438">
        <f t="shared" si="95"/>
        <v>50.460890166032186</v>
      </c>
      <c r="F438">
        <f t="shared" si="96"/>
        <v>8.2888990886200815E-35</v>
      </c>
      <c r="G438">
        <f t="shared" si="96"/>
        <v>8.4163530915658741E-49</v>
      </c>
      <c r="H438">
        <f t="shared" si="96"/>
        <v>0</v>
      </c>
      <c r="I438">
        <f t="shared" si="96"/>
        <v>0</v>
      </c>
      <c r="J438">
        <f t="shared" si="101"/>
        <v>0</v>
      </c>
      <c r="K438">
        <f t="shared" si="90"/>
        <v>0</v>
      </c>
      <c r="L438">
        <f t="shared" si="90"/>
        <v>0</v>
      </c>
      <c r="M438">
        <f t="shared" si="90"/>
        <v>0</v>
      </c>
      <c r="N438">
        <f t="shared" si="102"/>
        <v>0</v>
      </c>
      <c r="O438">
        <f t="shared" si="102"/>
        <v>0</v>
      </c>
      <c r="P438">
        <f t="shared" si="102"/>
        <v>0</v>
      </c>
      <c r="Q438">
        <f t="shared" si="102"/>
        <v>0</v>
      </c>
      <c r="R438">
        <f t="shared" si="97"/>
        <v>8.288899088620166E-35</v>
      </c>
      <c r="S438">
        <f t="shared" si="94"/>
        <v>50.460890166032186</v>
      </c>
      <c r="T438">
        <f t="shared" si="98"/>
        <v>2546.3014363483639</v>
      </c>
    </row>
    <row r="439" spans="1:20" x14ac:dyDescent="0.25">
      <c r="A439">
        <f t="shared" si="99"/>
        <v>851.34999999998058</v>
      </c>
      <c r="B439">
        <v>282</v>
      </c>
      <c r="C439">
        <f t="shared" si="91"/>
        <v>239.40312135055001</v>
      </c>
      <c r="D439">
        <f t="shared" si="92"/>
        <v>387.92583755601504</v>
      </c>
      <c r="E439">
        <f t="shared" si="95"/>
        <v>42.596878649449991</v>
      </c>
      <c r="F439">
        <f t="shared" si="96"/>
        <v>3.7479890363617059E-35</v>
      </c>
      <c r="G439">
        <f t="shared" si="96"/>
        <v>3.3169115947592886E-49</v>
      </c>
      <c r="H439">
        <f t="shared" si="96"/>
        <v>0</v>
      </c>
      <c r="I439">
        <f t="shared" si="96"/>
        <v>0</v>
      </c>
      <c r="J439">
        <f t="shared" si="101"/>
        <v>0</v>
      </c>
      <c r="K439">
        <f t="shared" si="90"/>
        <v>0</v>
      </c>
      <c r="L439">
        <f t="shared" si="90"/>
        <v>0</v>
      </c>
      <c r="M439">
        <f t="shared" si="90"/>
        <v>0</v>
      </c>
      <c r="N439">
        <f t="shared" si="102"/>
        <v>0</v>
      </c>
      <c r="O439">
        <f t="shared" si="102"/>
        <v>0</v>
      </c>
      <c r="P439">
        <f t="shared" si="102"/>
        <v>0</v>
      </c>
      <c r="Q439">
        <f t="shared" si="102"/>
        <v>0</v>
      </c>
      <c r="R439">
        <f t="shared" si="97"/>
        <v>3.7479890363617391E-35</v>
      </c>
      <c r="S439">
        <f t="shared" si="94"/>
        <v>42.596878649449991</v>
      </c>
      <c r="T439">
        <f t="shared" si="98"/>
        <v>1814.4940706759685</v>
      </c>
    </row>
    <row r="440" spans="1:20" x14ac:dyDescent="0.25">
      <c r="A440">
        <f t="shared" si="99"/>
        <v>851.39999999998054</v>
      </c>
      <c r="B440">
        <v>288</v>
      </c>
      <c r="C440">
        <f t="shared" si="91"/>
        <v>239.26713286713266</v>
      </c>
      <c r="D440">
        <f t="shared" si="92"/>
        <v>387.87583755601509</v>
      </c>
      <c r="E440">
        <f t="shared" si="95"/>
        <v>48.732867132867341</v>
      </c>
      <c r="F440">
        <f t="shared" si="96"/>
        <v>1.6884716247416711E-35</v>
      </c>
      <c r="G440">
        <f t="shared" si="96"/>
        <v>1.3023803683596585E-49</v>
      </c>
      <c r="H440">
        <f t="shared" si="96"/>
        <v>0</v>
      </c>
      <c r="I440">
        <f t="shared" si="96"/>
        <v>0</v>
      </c>
      <c r="J440">
        <f t="shared" si="101"/>
        <v>0</v>
      </c>
      <c r="K440">
        <f t="shared" si="90"/>
        <v>0</v>
      </c>
      <c r="L440">
        <f t="shared" si="90"/>
        <v>0</v>
      </c>
      <c r="M440">
        <f t="shared" si="90"/>
        <v>0</v>
      </c>
      <c r="N440">
        <f t="shared" si="102"/>
        <v>0</v>
      </c>
      <c r="O440">
        <f t="shared" si="102"/>
        <v>0</v>
      </c>
      <c r="P440">
        <f t="shared" si="102"/>
        <v>0</v>
      </c>
      <c r="Q440">
        <f t="shared" si="102"/>
        <v>0</v>
      </c>
      <c r="R440">
        <f t="shared" si="97"/>
        <v>1.6884716247416842E-35</v>
      </c>
      <c r="S440">
        <f t="shared" si="94"/>
        <v>48.732867132867341</v>
      </c>
      <c r="T440">
        <f t="shared" si="98"/>
        <v>2374.8923389897018</v>
      </c>
    </row>
    <row r="441" spans="1:20" x14ac:dyDescent="0.25">
      <c r="A441">
        <f t="shared" si="99"/>
        <v>851.44999999998049</v>
      </c>
      <c r="B441">
        <v>268</v>
      </c>
      <c r="C441">
        <f t="shared" si="91"/>
        <v>239.13114438371485</v>
      </c>
      <c r="D441">
        <f t="shared" si="92"/>
        <v>387.82583755601513</v>
      </c>
      <c r="E441">
        <f t="shared" si="95"/>
        <v>28.868855616285146</v>
      </c>
      <c r="F441">
        <f t="shared" si="96"/>
        <v>7.5784993335599459E-36</v>
      </c>
      <c r="G441">
        <f t="shared" si="96"/>
        <v>5.0949013722555164E-50</v>
      </c>
      <c r="H441">
        <f t="shared" si="96"/>
        <v>0</v>
      </c>
      <c r="I441">
        <f t="shared" si="96"/>
        <v>0</v>
      </c>
      <c r="J441">
        <f t="shared" si="101"/>
        <v>0</v>
      </c>
      <c r="K441">
        <f t="shared" si="90"/>
        <v>0</v>
      </c>
      <c r="L441">
        <f t="shared" si="90"/>
        <v>0</v>
      </c>
      <c r="M441">
        <f t="shared" si="90"/>
        <v>0</v>
      </c>
      <c r="N441">
        <f t="shared" si="102"/>
        <v>0</v>
      </c>
      <c r="O441">
        <f t="shared" si="102"/>
        <v>0</v>
      </c>
      <c r="P441">
        <f t="shared" si="102"/>
        <v>0</v>
      </c>
      <c r="Q441">
        <f t="shared" si="102"/>
        <v>0</v>
      </c>
      <c r="R441">
        <f t="shared" si="97"/>
        <v>7.5784993335599967E-36</v>
      </c>
      <c r="S441">
        <f t="shared" si="94"/>
        <v>28.868855616285146</v>
      </c>
      <c r="T441">
        <f t="shared" si="98"/>
        <v>833.41082459391839</v>
      </c>
    </row>
    <row r="442" spans="1:20" x14ac:dyDescent="0.25">
      <c r="A442">
        <f t="shared" si="99"/>
        <v>851.49999999998045</v>
      </c>
      <c r="B442">
        <v>243</v>
      </c>
      <c r="C442">
        <f t="shared" si="91"/>
        <v>238.99515590029705</v>
      </c>
      <c r="D442">
        <f t="shared" si="92"/>
        <v>387.77583755601518</v>
      </c>
      <c r="E442">
        <f t="shared" si="95"/>
        <v>4.0048440997029502</v>
      </c>
      <c r="F442">
        <f t="shared" si="96"/>
        <v>3.3889617124368142E-36</v>
      </c>
      <c r="G442">
        <f t="shared" si="96"/>
        <v>1.9857643827878265E-50</v>
      </c>
      <c r="H442">
        <f t="shared" si="96"/>
        <v>0</v>
      </c>
      <c r="I442">
        <f t="shared" si="96"/>
        <v>0</v>
      </c>
      <c r="J442">
        <f t="shared" si="101"/>
        <v>0</v>
      </c>
      <c r="K442">
        <f t="shared" si="90"/>
        <v>0</v>
      </c>
      <c r="L442">
        <f t="shared" si="90"/>
        <v>0</v>
      </c>
      <c r="M442">
        <f t="shared" si="90"/>
        <v>0</v>
      </c>
      <c r="N442">
        <f t="shared" si="102"/>
        <v>0</v>
      </c>
      <c r="O442">
        <f t="shared" si="102"/>
        <v>0</v>
      </c>
      <c r="P442">
        <f t="shared" si="102"/>
        <v>0</v>
      </c>
      <c r="Q442">
        <f t="shared" si="102"/>
        <v>0</v>
      </c>
      <c r="R442">
        <f t="shared" si="97"/>
        <v>3.3889617124368342E-36</v>
      </c>
      <c r="S442">
        <f t="shared" si="94"/>
        <v>4.0048440997029502</v>
      </c>
      <c r="T442">
        <f t="shared" si="98"/>
        <v>16.038776262925534</v>
      </c>
    </row>
    <row r="443" spans="1:20" x14ac:dyDescent="0.25">
      <c r="A443">
        <f t="shared" si="99"/>
        <v>851.5499999999804</v>
      </c>
      <c r="B443">
        <v>265</v>
      </c>
      <c r="C443">
        <f t="shared" si="91"/>
        <v>238.85916741687925</v>
      </c>
      <c r="D443">
        <f t="shared" si="92"/>
        <v>387.72583755601522</v>
      </c>
      <c r="E443">
        <f t="shared" si="95"/>
        <v>26.140832583120755</v>
      </c>
      <c r="F443">
        <f t="shared" si="96"/>
        <v>1.5098858088954046E-36</v>
      </c>
      <c r="G443">
        <f t="shared" si="96"/>
        <v>7.7110522820235195E-51</v>
      </c>
      <c r="H443">
        <f t="shared" si="96"/>
        <v>0</v>
      </c>
      <c r="I443">
        <f t="shared" si="96"/>
        <v>0</v>
      </c>
      <c r="J443">
        <f t="shared" si="101"/>
        <v>0</v>
      </c>
      <c r="K443">
        <f t="shared" si="90"/>
        <v>0</v>
      </c>
      <c r="L443">
        <f t="shared" si="90"/>
        <v>0</v>
      </c>
      <c r="M443">
        <f t="shared" si="90"/>
        <v>0</v>
      </c>
      <c r="N443">
        <f t="shared" si="102"/>
        <v>0</v>
      </c>
      <c r="O443">
        <f t="shared" si="102"/>
        <v>0</v>
      </c>
      <c r="P443">
        <f t="shared" si="102"/>
        <v>0</v>
      </c>
      <c r="Q443">
        <f t="shared" si="102"/>
        <v>0</v>
      </c>
      <c r="R443">
        <f t="shared" si="97"/>
        <v>1.5098858088954123E-36</v>
      </c>
      <c r="S443">
        <f t="shared" si="94"/>
        <v>26.140832583120755</v>
      </c>
      <c r="T443">
        <f t="shared" si="98"/>
        <v>683.34312813874772</v>
      </c>
    </row>
    <row r="444" spans="1:20" x14ac:dyDescent="0.25">
      <c r="A444">
        <f t="shared" si="99"/>
        <v>851.59999999998035</v>
      </c>
      <c r="B444">
        <v>273</v>
      </c>
      <c r="C444">
        <f t="shared" si="91"/>
        <v>238.72317893346144</v>
      </c>
      <c r="D444">
        <f t="shared" si="92"/>
        <v>387.67583755601527</v>
      </c>
      <c r="E444">
        <f t="shared" si="95"/>
        <v>34.27682106653856</v>
      </c>
      <c r="F444">
        <f t="shared" si="96"/>
        <v>6.7021715459279968E-37</v>
      </c>
      <c r="G444">
        <f t="shared" si="96"/>
        <v>2.9832769597807623E-51</v>
      </c>
      <c r="H444">
        <f t="shared" si="96"/>
        <v>0</v>
      </c>
      <c r="I444">
        <f t="shared" si="96"/>
        <v>0</v>
      </c>
      <c r="J444">
        <f t="shared" si="101"/>
        <v>0</v>
      </c>
      <c r="K444">
        <f t="shared" si="90"/>
        <v>0</v>
      </c>
      <c r="L444">
        <f t="shared" si="90"/>
        <v>0</v>
      </c>
      <c r="M444">
        <f t="shared" si="90"/>
        <v>0</v>
      </c>
      <c r="N444">
        <f t="shared" si="102"/>
        <v>0</v>
      </c>
      <c r="O444">
        <f t="shared" si="102"/>
        <v>0</v>
      </c>
      <c r="P444">
        <f t="shared" si="102"/>
        <v>0</v>
      </c>
      <c r="Q444">
        <f t="shared" si="102"/>
        <v>0</v>
      </c>
      <c r="R444">
        <f t="shared" si="97"/>
        <v>6.7021715459280269E-37</v>
      </c>
      <c r="S444">
        <f t="shared" si="94"/>
        <v>34.27682106653856</v>
      </c>
      <c r="T444">
        <f t="shared" si="98"/>
        <v>1174.9004624275017</v>
      </c>
    </row>
    <row r="445" spans="1:20" x14ac:dyDescent="0.25">
      <c r="A445">
        <f t="shared" si="99"/>
        <v>851.64999999998031</v>
      </c>
      <c r="B445">
        <v>248</v>
      </c>
      <c r="C445">
        <f t="shared" si="91"/>
        <v>238.58719045004364</v>
      </c>
      <c r="D445">
        <f t="shared" si="92"/>
        <v>387.62583755601531</v>
      </c>
      <c r="E445">
        <f t="shared" si="95"/>
        <v>9.4128095499563642</v>
      </c>
      <c r="F445">
        <f t="shared" si="96"/>
        <v>2.9640189193694983E-37</v>
      </c>
      <c r="G445">
        <f t="shared" si="96"/>
        <v>1.1499196510543195E-51</v>
      </c>
      <c r="H445">
        <f t="shared" si="96"/>
        <v>0</v>
      </c>
      <c r="I445">
        <f t="shared" si="96"/>
        <v>0</v>
      </c>
      <c r="J445">
        <f t="shared" si="101"/>
        <v>0</v>
      </c>
      <c r="K445">
        <f t="shared" si="90"/>
        <v>0</v>
      </c>
      <c r="L445">
        <f t="shared" si="90"/>
        <v>0</v>
      </c>
      <c r="M445">
        <f t="shared" si="90"/>
        <v>0</v>
      </c>
      <c r="N445">
        <f t="shared" si="102"/>
        <v>0</v>
      </c>
      <c r="O445">
        <f t="shared" si="102"/>
        <v>0</v>
      </c>
      <c r="P445">
        <f t="shared" si="102"/>
        <v>0</v>
      </c>
      <c r="Q445">
        <f t="shared" si="102"/>
        <v>0</v>
      </c>
      <c r="R445">
        <f t="shared" si="97"/>
        <v>2.96401891936951E-37</v>
      </c>
      <c r="S445">
        <f t="shared" si="94"/>
        <v>9.4128095499563642</v>
      </c>
      <c r="T445">
        <f t="shared" si="98"/>
        <v>88.600983623749727</v>
      </c>
    </row>
    <row r="446" spans="1:20" x14ac:dyDescent="0.25">
      <c r="A446">
        <f t="shared" si="99"/>
        <v>851.69999999998026</v>
      </c>
      <c r="B446">
        <v>278</v>
      </c>
      <c r="C446">
        <f t="shared" si="91"/>
        <v>238.45120196662583</v>
      </c>
      <c r="D446">
        <f t="shared" si="92"/>
        <v>387.57583755601536</v>
      </c>
      <c r="E446">
        <f t="shared" si="95"/>
        <v>39.548798033374169</v>
      </c>
      <c r="F446">
        <f t="shared" si="96"/>
        <v>1.3059916450335852E-37</v>
      </c>
      <c r="G446">
        <f t="shared" si="96"/>
        <v>4.4160645494089354E-52</v>
      </c>
      <c r="H446">
        <f t="shared" si="96"/>
        <v>0</v>
      </c>
      <c r="I446">
        <f t="shared" si="96"/>
        <v>0</v>
      </c>
      <c r="J446">
        <f t="shared" si="101"/>
        <v>0</v>
      </c>
      <c r="K446">
        <f t="shared" si="90"/>
        <v>0</v>
      </c>
      <c r="L446">
        <f t="shared" si="90"/>
        <v>0</v>
      </c>
      <c r="M446">
        <f t="shared" si="90"/>
        <v>0</v>
      </c>
      <c r="N446">
        <f t="shared" si="102"/>
        <v>0</v>
      </c>
      <c r="O446">
        <f t="shared" si="102"/>
        <v>0</v>
      </c>
      <c r="P446">
        <f t="shared" si="102"/>
        <v>0</v>
      </c>
      <c r="Q446">
        <f t="shared" si="102"/>
        <v>0</v>
      </c>
      <c r="R446">
        <f t="shared" si="97"/>
        <v>1.3059916450335896E-37</v>
      </c>
      <c r="S446">
        <f t="shared" si="94"/>
        <v>39.548798033374169</v>
      </c>
      <c r="T446">
        <f t="shared" si="98"/>
        <v>1564.1074258846206</v>
      </c>
    </row>
    <row r="447" spans="1:20" x14ac:dyDescent="0.25">
      <c r="A447">
        <f t="shared" si="99"/>
        <v>851.74999999998022</v>
      </c>
      <c r="B447">
        <v>261</v>
      </c>
      <c r="C447">
        <f t="shared" si="91"/>
        <v>238.31521348320848</v>
      </c>
      <c r="D447">
        <f t="shared" si="92"/>
        <v>387.5258375560154</v>
      </c>
      <c r="E447">
        <f t="shared" si="95"/>
        <v>22.684786516791519</v>
      </c>
      <c r="F447">
        <f t="shared" si="96"/>
        <v>5.7331568184605187E-38</v>
      </c>
      <c r="G447">
        <f t="shared" si="96"/>
        <v>1.6896522280435664E-52</v>
      </c>
      <c r="H447">
        <f t="shared" si="96"/>
        <v>0</v>
      </c>
      <c r="I447">
        <f t="shared" si="96"/>
        <v>0</v>
      </c>
      <c r="J447">
        <f t="shared" si="101"/>
        <v>0</v>
      </c>
      <c r="K447">
        <f t="shared" si="90"/>
        <v>0</v>
      </c>
      <c r="L447">
        <f t="shared" si="90"/>
        <v>0</v>
      </c>
      <c r="M447">
        <f t="shared" si="90"/>
        <v>0</v>
      </c>
      <c r="N447">
        <f t="shared" si="102"/>
        <v>0</v>
      </c>
      <c r="O447">
        <f t="shared" si="102"/>
        <v>0</v>
      </c>
      <c r="P447">
        <f t="shared" si="102"/>
        <v>0</v>
      </c>
      <c r="Q447">
        <f t="shared" si="102"/>
        <v>0</v>
      </c>
      <c r="R447">
        <f t="shared" si="97"/>
        <v>5.7331568184605354E-38</v>
      </c>
      <c r="S447">
        <f t="shared" si="94"/>
        <v>22.684786516791519</v>
      </c>
      <c r="T447">
        <f t="shared" si="98"/>
        <v>514.59953931240625</v>
      </c>
    </row>
    <row r="448" spans="1:20" x14ac:dyDescent="0.25">
      <c r="A448">
        <f t="shared" si="99"/>
        <v>851.79999999998017</v>
      </c>
      <c r="B448">
        <v>278</v>
      </c>
      <c r="C448">
        <f t="shared" si="91"/>
        <v>238.17922499979068</v>
      </c>
      <c r="D448">
        <f t="shared" si="92"/>
        <v>387.47583755601545</v>
      </c>
      <c r="E448">
        <f t="shared" si="95"/>
        <v>39.820775000209323</v>
      </c>
      <c r="F448">
        <f t="shared" si="96"/>
        <v>2.5075017172233544E-38</v>
      </c>
      <c r="G448">
        <f t="shared" si="96"/>
        <v>6.4409990223412922E-53</v>
      </c>
      <c r="H448">
        <f t="shared" si="96"/>
        <v>0</v>
      </c>
      <c r="I448">
        <f t="shared" si="96"/>
        <v>0</v>
      </c>
      <c r="J448">
        <f t="shared" si="101"/>
        <v>0</v>
      </c>
      <c r="K448">
        <f t="shared" si="90"/>
        <v>0</v>
      </c>
      <c r="L448">
        <f t="shared" si="90"/>
        <v>0</v>
      </c>
      <c r="M448">
        <f t="shared" si="90"/>
        <v>0</v>
      </c>
      <c r="N448">
        <f t="shared" si="102"/>
        <v>0</v>
      </c>
      <c r="O448">
        <f t="shared" si="102"/>
        <v>0</v>
      </c>
      <c r="P448">
        <f t="shared" si="102"/>
        <v>0</v>
      </c>
      <c r="Q448">
        <f t="shared" si="102"/>
        <v>0</v>
      </c>
      <c r="R448">
        <f t="shared" si="97"/>
        <v>2.5075017172233607E-38</v>
      </c>
      <c r="S448">
        <f t="shared" si="94"/>
        <v>39.820775000209323</v>
      </c>
      <c r="T448">
        <f t="shared" si="98"/>
        <v>1585.6941216172959</v>
      </c>
    </row>
    <row r="449" spans="1:20" x14ac:dyDescent="0.25">
      <c r="A449">
        <f t="shared" si="99"/>
        <v>851.84999999998013</v>
      </c>
      <c r="B449">
        <v>274</v>
      </c>
      <c r="C449">
        <f t="shared" si="91"/>
        <v>238.04323651637287</v>
      </c>
      <c r="D449">
        <f t="shared" si="92"/>
        <v>387.42583755601549</v>
      </c>
      <c r="E449">
        <f t="shared" si="95"/>
        <v>35.956763483627128</v>
      </c>
      <c r="F449">
        <f t="shared" si="96"/>
        <v>1.0926539811757857E-38</v>
      </c>
      <c r="G449">
        <f t="shared" si="96"/>
        <v>2.4462629432503792E-53</v>
      </c>
      <c r="H449">
        <f t="shared" si="96"/>
        <v>0</v>
      </c>
      <c r="I449">
        <f t="shared" si="96"/>
        <v>0</v>
      </c>
      <c r="J449">
        <f t="shared" si="101"/>
        <v>0</v>
      </c>
      <c r="K449">
        <f t="shared" si="90"/>
        <v>0</v>
      </c>
      <c r="L449">
        <f t="shared" si="90"/>
        <v>0</v>
      </c>
      <c r="M449">
        <f t="shared" si="90"/>
        <v>0</v>
      </c>
      <c r="N449">
        <f t="shared" si="102"/>
        <v>0</v>
      </c>
      <c r="O449">
        <f t="shared" si="102"/>
        <v>0</v>
      </c>
      <c r="P449">
        <f t="shared" si="102"/>
        <v>0</v>
      </c>
      <c r="Q449">
        <f t="shared" si="102"/>
        <v>0</v>
      </c>
      <c r="R449">
        <f t="shared" si="97"/>
        <v>1.0926539811757881E-38</v>
      </c>
      <c r="S449">
        <f t="shared" si="94"/>
        <v>35.956763483627128</v>
      </c>
      <c r="T449">
        <f t="shared" si="98"/>
        <v>1292.8888402175012</v>
      </c>
    </row>
    <row r="450" spans="1:20" x14ac:dyDescent="0.25">
      <c r="A450">
        <f t="shared" si="99"/>
        <v>851.89999999998008</v>
      </c>
      <c r="B450">
        <v>288</v>
      </c>
      <c r="C450">
        <f t="shared" si="91"/>
        <v>237.90724803295507</v>
      </c>
      <c r="D450">
        <f t="shared" si="92"/>
        <v>387.37583755601554</v>
      </c>
      <c r="E450">
        <f t="shared" si="95"/>
        <v>50.092751967044933</v>
      </c>
      <c r="F450">
        <f t="shared" si="96"/>
        <v>4.7437092358884242E-39</v>
      </c>
      <c r="G450">
        <f t="shared" si="96"/>
        <v>9.2565048972404015E-54</v>
      </c>
      <c r="H450">
        <f t="shared" si="96"/>
        <v>0</v>
      </c>
      <c r="I450">
        <f t="shared" si="96"/>
        <v>0</v>
      </c>
      <c r="J450">
        <f t="shared" si="101"/>
        <v>0</v>
      </c>
      <c r="K450">
        <f t="shared" si="90"/>
        <v>0</v>
      </c>
      <c r="L450">
        <f t="shared" si="90"/>
        <v>0</v>
      </c>
      <c r="M450">
        <f t="shared" si="90"/>
        <v>0</v>
      </c>
      <c r="N450">
        <f t="shared" si="102"/>
        <v>0</v>
      </c>
      <c r="O450">
        <f t="shared" si="102"/>
        <v>0</v>
      </c>
      <c r="P450">
        <f t="shared" si="102"/>
        <v>0</v>
      </c>
      <c r="Q450">
        <f t="shared" si="102"/>
        <v>0</v>
      </c>
      <c r="R450">
        <f t="shared" si="97"/>
        <v>4.7437092358884333E-39</v>
      </c>
      <c r="S450">
        <f t="shared" si="94"/>
        <v>50.092751967044933</v>
      </c>
      <c r="T450">
        <f t="shared" si="98"/>
        <v>2509.283799631884</v>
      </c>
    </row>
    <row r="451" spans="1:20" x14ac:dyDescent="0.25">
      <c r="A451">
        <f t="shared" si="99"/>
        <v>851.94999999998004</v>
      </c>
      <c r="B451">
        <v>299</v>
      </c>
      <c r="C451">
        <f t="shared" si="91"/>
        <v>237.77125954953726</v>
      </c>
      <c r="D451">
        <f t="shared" si="92"/>
        <v>387.32583755601559</v>
      </c>
      <c r="E451">
        <f t="shared" si="95"/>
        <v>61.228740450462737</v>
      </c>
      <c r="F451">
        <f t="shared" si="96"/>
        <v>2.0518587725115754E-39</v>
      </c>
      <c r="G451">
        <f t="shared" si="96"/>
        <v>3.4896745753920916E-54</v>
      </c>
      <c r="H451">
        <f t="shared" si="96"/>
        <v>0</v>
      </c>
      <c r="I451">
        <f t="shared" si="96"/>
        <v>0</v>
      </c>
      <c r="J451">
        <f t="shared" si="101"/>
        <v>0</v>
      </c>
      <c r="K451">
        <f t="shared" si="90"/>
        <v>0</v>
      </c>
      <c r="L451">
        <f t="shared" si="90"/>
        <v>0</v>
      </c>
      <c r="M451">
        <f t="shared" si="90"/>
        <v>0</v>
      </c>
      <c r="N451">
        <f t="shared" si="102"/>
        <v>0</v>
      </c>
      <c r="O451">
        <f t="shared" si="102"/>
        <v>0</v>
      </c>
      <c r="P451">
        <f t="shared" si="102"/>
        <v>0</v>
      </c>
      <c r="Q451">
        <f t="shared" si="102"/>
        <v>0</v>
      </c>
      <c r="R451">
        <f t="shared" si="97"/>
        <v>2.051858772511579E-39</v>
      </c>
      <c r="S451">
        <f t="shared" si="94"/>
        <v>61.228740450462737</v>
      </c>
      <c r="T451">
        <f t="shared" si="98"/>
        <v>3748.9586571501318</v>
      </c>
    </row>
    <row r="452" spans="1:20" x14ac:dyDescent="0.25">
      <c r="A452">
        <f t="shared" si="99"/>
        <v>851.99999999997999</v>
      </c>
      <c r="B452">
        <v>240</v>
      </c>
      <c r="C452">
        <f t="shared" si="91"/>
        <v>237.63527106611946</v>
      </c>
      <c r="D452">
        <f t="shared" si="92"/>
        <v>387.27583755601563</v>
      </c>
      <c r="E452">
        <f t="shared" si="95"/>
        <v>2.3647289338805422</v>
      </c>
      <c r="F452">
        <f t="shared" si="96"/>
        <v>8.8424144138477619E-40</v>
      </c>
      <c r="G452">
        <f t="shared" si="96"/>
        <v>1.3107408021799145E-54</v>
      </c>
      <c r="H452">
        <f t="shared" si="96"/>
        <v>0</v>
      </c>
      <c r="I452">
        <f t="shared" si="96"/>
        <v>0</v>
      </c>
      <c r="J452">
        <f t="shared" si="101"/>
        <v>0</v>
      </c>
      <c r="K452">
        <f t="shared" si="90"/>
        <v>0</v>
      </c>
      <c r="L452">
        <f t="shared" si="90"/>
        <v>0</v>
      </c>
      <c r="M452">
        <f t="shared" si="90"/>
        <v>0</v>
      </c>
      <c r="N452">
        <f t="shared" ref="N452:Q471" si="103">N$5*EXP(-(($D452-N$6)^2)/(2*N$7^2))</f>
        <v>0</v>
      </c>
      <c r="O452">
        <f t="shared" si="103"/>
        <v>0</v>
      </c>
      <c r="P452">
        <f t="shared" si="103"/>
        <v>0</v>
      </c>
      <c r="Q452">
        <f t="shared" si="103"/>
        <v>0</v>
      </c>
      <c r="R452">
        <f t="shared" si="97"/>
        <v>8.842414413847775E-40</v>
      </c>
      <c r="S452">
        <f t="shared" si="94"/>
        <v>2.3647289338805422</v>
      </c>
      <c r="T452">
        <f t="shared" si="98"/>
        <v>5.5919429307318058</v>
      </c>
    </row>
    <row r="453" spans="1:20" x14ac:dyDescent="0.25">
      <c r="A453">
        <f t="shared" si="99"/>
        <v>852.04999999997995</v>
      </c>
      <c r="B453">
        <v>256</v>
      </c>
      <c r="C453">
        <f t="shared" si="91"/>
        <v>237.49928258270165</v>
      </c>
      <c r="D453">
        <f t="shared" si="92"/>
        <v>387.22583755601568</v>
      </c>
      <c r="E453">
        <f t="shared" ref="E453:E512" si="104">B453-C453</f>
        <v>18.500717417298347</v>
      </c>
      <c r="F453">
        <f t="shared" si="96"/>
        <v>3.796542447560765E-40</v>
      </c>
      <c r="G453">
        <f t="shared" si="96"/>
        <v>4.9050416984798468E-55</v>
      </c>
      <c r="H453">
        <f t="shared" si="96"/>
        <v>0</v>
      </c>
      <c r="I453">
        <f t="shared" si="96"/>
        <v>0</v>
      </c>
      <c r="J453">
        <f t="shared" si="101"/>
        <v>0</v>
      </c>
      <c r="K453">
        <f t="shared" si="90"/>
        <v>0</v>
      </c>
      <c r="L453">
        <f t="shared" si="90"/>
        <v>0</v>
      </c>
      <c r="M453">
        <f t="shared" si="90"/>
        <v>0</v>
      </c>
      <c r="N453">
        <f t="shared" si="103"/>
        <v>0</v>
      </c>
      <c r="O453">
        <f t="shared" si="103"/>
        <v>0</v>
      </c>
      <c r="P453">
        <f t="shared" si="103"/>
        <v>0</v>
      </c>
      <c r="Q453">
        <f t="shared" si="103"/>
        <v>0</v>
      </c>
      <c r="R453">
        <f t="shared" si="97"/>
        <v>3.7965424475607699E-40</v>
      </c>
      <c r="S453">
        <f t="shared" si="94"/>
        <v>18.500717417298347</v>
      </c>
      <c r="T453">
        <f t="shared" si="98"/>
        <v>342.27654495472643</v>
      </c>
    </row>
    <row r="454" spans="1:20" x14ac:dyDescent="0.25">
      <c r="A454">
        <f t="shared" si="99"/>
        <v>852.0999999999799</v>
      </c>
      <c r="B454">
        <v>273</v>
      </c>
      <c r="C454">
        <f t="shared" si="91"/>
        <v>237.3632940992843</v>
      </c>
      <c r="D454">
        <f t="shared" si="92"/>
        <v>387.17583755601572</v>
      </c>
      <c r="E454">
        <f t="shared" si="104"/>
        <v>35.636705900715697</v>
      </c>
      <c r="F454">
        <f t="shared" ref="F454:J512" si="105">F$5*EXP(-(($D454-F$6)^2)/(2*F$7^2))</f>
        <v>1.6240509514366995E-40</v>
      </c>
      <c r="G454">
        <f t="shared" si="105"/>
        <v>1.8287847183695128E-55</v>
      </c>
      <c r="H454">
        <f t="shared" si="105"/>
        <v>0</v>
      </c>
      <c r="I454">
        <f t="shared" si="105"/>
        <v>0</v>
      </c>
      <c r="J454">
        <f t="shared" si="105"/>
        <v>0</v>
      </c>
      <c r="K454">
        <f t="shared" si="90"/>
        <v>0</v>
      </c>
      <c r="L454">
        <f t="shared" si="90"/>
        <v>0</v>
      </c>
      <c r="M454">
        <f t="shared" si="90"/>
        <v>0</v>
      </c>
      <c r="N454">
        <f t="shared" si="103"/>
        <v>0</v>
      </c>
      <c r="O454">
        <f t="shared" si="103"/>
        <v>0</v>
      </c>
      <c r="P454">
        <f t="shared" si="103"/>
        <v>0</v>
      </c>
      <c r="Q454">
        <f t="shared" si="103"/>
        <v>0</v>
      </c>
      <c r="R454">
        <f t="shared" si="97"/>
        <v>1.6240509514367014E-40</v>
      </c>
      <c r="S454">
        <f t="shared" si="94"/>
        <v>35.636705900715697</v>
      </c>
      <c r="T454">
        <f t="shared" si="98"/>
        <v>1269.9748074541048</v>
      </c>
    </row>
    <row r="455" spans="1:20" x14ac:dyDescent="0.25">
      <c r="A455">
        <f t="shared" si="99"/>
        <v>852.14999999997985</v>
      </c>
      <c r="B455">
        <v>272</v>
      </c>
      <c r="C455">
        <f t="shared" si="91"/>
        <v>237.2273056158665</v>
      </c>
      <c r="D455">
        <f t="shared" si="92"/>
        <v>387.12583755601577</v>
      </c>
      <c r="E455">
        <f t="shared" si="104"/>
        <v>34.772694384133501</v>
      </c>
      <c r="F455">
        <f t="shared" si="105"/>
        <v>6.92157670342735E-41</v>
      </c>
      <c r="G455">
        <f t="shared" si="105"/>
        <v>6.7932322035418102E-56</v>
      </c>
      <c r="H455">
        <f t="shared" si="105"/>
        <v>0</v>
      </c>
      <c r="I455">
        <f t="shared" si="105"/>
        <v>0</v>
      </c>
      <c r="J455">
        <f t="shared" si="105"/>
        <v>0</v>
      </c>
      <c r="K455">
        <f t="shared" si="90"/>
        <v>0</v>
      </c>
      <c r="L455">
        <f t="shared" si="90"/>
        <v>0</v>
      </c>
      <c r="M455">
        <f t="shared" si="90"/>
        <v>0</v>
      </c>
      <c r="N455">
        <f t="shared" si="103"/>
        <v>0</v>
      </c>
      <c r="O455">
        <f t="shared" si="103"/>
        <v>0</v>
      </c>
      <c r="P455">
        <f t="shared" si="103"/>
        <v>0</v>
      </c>
      <c r="Q455">
        <f t="shared" si="103"/>
        <v>0</v>
      </c>
      <c r="R455">
        <f t="shared" si="97"/>
        <v>6.9215767034273572E-41</v>
      </c>
      <c r="S455">
        <f t="shared" si="94"/>
        <v>34.772694384133501</v>
      </c>
      <c r="T455">
        <f t="shared" si="98"/>
        <v>1209.1402747323496</v>
      </c>
    </row>
    <row r="456" spans="1:20" x14ac:dyDescent="0.25">
      <c r="A456">
        <f t="shared" si="99"/>
        <v>852.19999999997981</v>
      </c>
      <c r="B456">
        <v>238</v>
      </c>
      <c r="C456">
        <f t="shared" si="91"/>
        <v>237.09131713244869</v>
      </c>
      <c r="D456">
        <f t="shared" si="92"/>
        <v>387.07583755601581</v>
      </c>
      <c r="E456">
        <f t="shared" si="104"/>
        <v>0.90868286755130612</v>
      </c>
      <c r="F456">
        <f t="shared" si="105"/>
        <v>2.9390326936639217E-41</v>
      </c>
      <c r="G456">
        <f t="shared" si="105"/>
        <v>2.5141103203693152E-56</v>
      </c>
      <c r="H456">
        <f t="shared" si="105"/>
        <v>0</v>
      </c>
      <c r="I456">
        <f t="shared" si="105"/>
        <v>0</v>
      </c>
      <c r="J456">
        <f t="shared" si="105"/>
        <v>0</v>
      </c>
      <c r="K456">
        <f t="shared" si="90"/>
        <v>0</v>
      </c>
      <c r="L456">
        <f t="shared" si="90"/>
        <v>0</v>
      </c>
      <c r="M456">
        <f t="shared" si="90"/>
        <v>0</v>
      </c>
      <c r="N456">
        <f t="shared" si="103"/>
        <v>0</v>
      </c>
      <c r="O456">
        <f t="shared" si="103"/>
        <v>0</v>
      </c>
      <c r="P456">
        <f t="shared" si="103"/>
        <v>0</v>
      </c>
      <c r="Q456">
        <f t="shared" si="103"/>
        <v>0</v>
      </c>
      <c r="R456">
        <f t="shared" si="97"/>
        <v>2.9390326936639242E-41</v>
      </c>
      <c r="S456">
        <f t="shared" si="94"/>
        <v>0.90868286755130612</v>
      </c>
      <c r="T456">
        <f t="shared" si="98"/>
        <v>0.82570455378126451</v>
      </c>
    </row>
    <row r="457" spans="1:20" x14ac:dyDescent="0.25">
      <c r="A457">
        <f t="shared" si="99"/>
        <v>852.24999999997976</v>
      </c>
      <c r="B457">
        <v>260</v>
      </c>
      <c r="C457">
        <f t="shared" si="91"/>
        <v>236.95532864903089</v>
      </c>
      <c r="D457">
        <f t="shared" si="92"/>
        <v>387.02583755601586</v>
      </c>
      <c r="E457">
        <f t="shared" si="104"/>
        <v>23.044671350969111</v>
      </c>
      <c r="F457">
        <f t="shared" si="105"/>
        <v>1.2433625826853318E-41</v>
      </c>
      <c r="G457">
        <f t="shared" si="105"/>
        <v>9.2701379571009106E-57</v>
      </c>
      <c r="H457">
        <f t="shared" si="105"/>
        <v>0</v>
      </c>
      <c r="I457">
        <f t="shared" si="105"/>
        <v>0</v>
      </c>
      <c r="J457">
        <f t="shared" si="105"/>
        <v>0</v>
      </c>
      <c r="K457">
        <f t="shared" si="90"/>
        <v>0</v>
      </c>
      <c r="L457">
        <f t="shared" si="90"/>
        <v>0</v>
      </c>
      <c r="M457">
        <f t="shared" si="90"/>
        <v>0</v>
      </c>
      <c r="N457">
        <f t="shared" si="103"/>
        <v>0</v>
      </c>
      <c r="O457">
        <f t="shared" si="103"/>
        <v>0</v>
      </c>
      <c r="P457">
        <f t="shared" si="103"/>
        <v>0</v>
      </c>
      <c r="Q457">
        <f t="shared" si="103"/>
        <v>0</v>
      </c>
      <c r="R457">
        <f t="shared" si="97"/>
        <v>1.2433625826853328E-41</v>
      </c>
      <c r="S457">
        <f t="shared" si="94"/>
        <v>23.044671350969111</v>
      </c>
      <c r="T457">
        <f t="shared" si="98"/>
        <v>531.05687767417646</v>
      </c>
    </row>
    <row r="458" spans="1:20" x14ac:dyDescent="0.25">
      <c r="A458">
        <f t="shared" si="99"/>
        <v>852.29999999997972</v>
      </c>
      <c r="B458">
        <v>257</v>
      </c>
      <c r="C458">
        <f t="shared" si="91"/>
        <v>236.81934016561308</v>
      </c>
      <c r="D458">
        <f t="shared" si="92"/>
        <v>386.9758375560159</v>
      </c>
      <c r="E458">
        <f t="shared" si="104"/>
        <v>20.180659834386915</v>
      </c>
      <c r="F458">
        <f t="shared" si="105"/>
        <v>5.240650116155365E-42</v>
      </c>
      <c r="G458">
        <f t="shared" si="105"/>
        <v>3.4055092104697263E-57</v>
      </c>
      <c r="H458">
        <f t="shared" si="105"/>
        <v>0</v>
      </c>
      <c r="I458">
        <f t="shared" si="105"/>
        <v>0</v>
      </c>
      <c r="J458">
        <f t="shared" si="105"/>
        <v>0</v>
      </c>
      <c r="K458">
        <f t="shared" si="90"/>
        <v>0</v>
      </c>
      <c r="L458">
        <f t="shared" si="90"/>
        <v>0</v>
      </c>
      <c r="M458">
        <f t="shared" si="90"/>
        <v>0</v>
      </c>
      <c r="N458">
        <f t="shared" si="103"/>
        <v>0</v>
      </c>
      <c r="O458">
        <f t="shared" si="103"/>
        <v>0</v>
      </c>
      <c r="P458">
        <f t="shared" si="103"/>
        <v>0</v>
      </c>
      <c r="Q458">
        <f t="shared" si="103"/>
        <v>0</v>
      </c>
      <c r="R458">
        <f t="shared" si="97"/>
        <v>5.2406501161553682E-42</v>
      </c>
      <c r="S458">
        <f t="shared" si="94"/>
        <v>20.180659834386915</v>
      </c>
      <c r="T458">
        <f t="shared" si="98"/>
        <v>407.25903135123735</v>
      </c>
    </row>
    <row r="459" spans="1:20" x14ac:dyDescent="0.25">
      <c r="A459">
        <f t="shared" si="99"/>
        <v>852.34999999997967</v>
      </c>
      <c r="B459">
        <v>235</v>
      </c>
      <c r="C459">
        <f t="shared" si="91"/>
        <v>236.68335168219528</v>
      </c>
      <c r="D459">
        <f t="shared" si="92"/>
        <v>386.92583755601595</v>
      </c>
      <c r="E459">
        <f t="shared" si="104"/>
        <v>-1.6833516821952799</v>
      </c>
      <c r="F459">
        <f t="shared" si="105"/>
        <v>2.2007288309688233E-42</v>
      </c>
      <c r="G459">
        <f t="shared" si="105"/>
        <v>1.2464415464522113E-57</v>
      </c>
      <c r="H459">
        <f t="shared" si="105"/>
        <v>0</v>
      </c>
      <c r="I459">
        <f t="shared" si="105"/>
        <v>0</v>
      </c>
      <c r="J459">
        <f t="shared" si="105"/>
        <v>0</v>
      </c>
      <c r="K459">
        <f t="shared" ref="K459:M512" si="106">K$5*EXP(-(($D459-K$6)^2)/(2*K$7^2))</f>
        <v>0</v>
      </c>
      <c r="L459">
        <f t="shared" si="106"/>
        <v>0</v>
      </c>
      <c r="M459">
        <f t="shared" si="106"/>
        <v>0</v>
      </c>
      <c r="N459">
        <f t="shared" si="103"/>
        <v>0</v>
      </c>
      <c r="O459">
        <f t="shared" si="103"/>
        <v>0</v>
      </c>
      <c r="P459">
        <f t="shared" si="103"/>
        <v>0</v>
      </c>
      <c r="Q459">
        <f t="shared" si="103"/>
        <v>0</v>
      </c>
      <c r="R459">
        <f t="shared" si="97"/>
        <v>2.2007288309688246E-42</v>
      </c>
      <c r="S459">
        <f t="shared" si="94"/>
        <v>-1.6833516821952799</v>
      </c>
      <c r="T459">
        <f t="shared" si="98"/>
        <v>2.8336728859496785</v>
      </c>
    </row>
    <row r="460" spans="1:20" x14ac:dyDescent="0.25">
      <c r="A460">
        <f t="shared" si="99"/>
        <v>852.39999999997963</v>
      </c>
      <c r="B460">
        <v>254</v>
      </c>
      <c r="C460">
        <f t="shared" ref="C460:C512" si="107">$W$12*A460+$X$12</f>
        <v>236.54736319877793</v>
      </c>
      <c r="D460">
        <f t="shared" ref="D460:D512" si="108">1253.6-A460-$U$5</f>
        <v>386.87583755601599</v>
      </c>
      <c r="E460">
        <f t="shared" si="104"/>
        <v>17.45263680122207</v>
      </c>
      <c r="F460">
        <f t="shared" si="105"/>
        <v>9.2075035670547668E-43</v>
      </c>
      <c r="G460">
        <f t="shared" si="105"/>
        <v>4.5452290024531857E-58</v>
      </c>
      <c r="H460">
        <f t="shared" si="105"/>
        <v>0</v>
      </c>
      <c r="I460">
        <f t="shared" si="105"/>
        <v>0</v>
      </c>
      <c r="J460">
        <f t="shared" si="105"/>
        <v>0</v>
      </c>
      <c r="K460">
        <f t="shared" si="106"/>
        <v>0</v>
      </c>
      <c r="L460">
        <f t="shared" si="106"/>
        <v>0</v>
      </c>
      <c r="M460">
        <f t="shared" si="106"/>
        <v>0</v>
      </c>
      <c r="N460">
        <f t="shared" si="103"/>
        <v>0</v>
      </c>
      <c r="O460">
        <f t="shared" si="103"/>
        <v>0</v>
      </c>
      <c r="P460">
        <f t="shared" si="103"/>
        <v>0</v>
      </c>
      <c r="Q460">
        <f t="shared" si="103"/>
        <v>0</v>
      </c>
      <c r="R460">
        <f t="shared" si="97"/>
        <v>9.2075035670547716E-43</v>
      </c>
      <c r="S460">
        <f t="shared" ref="S460:S512" si="109">E460-R460</f>
        <v>17.45263680122207</v>
      </c>
      <c r="T460">
        <f t="shared" si="98"/>
        <v>304.59453131537094</v>
      </c>
    </row>
    <row r="461" spans="1:20" x14ac:dyDescent="0.25">
      <c r="A461">
        <f t="shared" si="99"/>
        <v>852.44999999997958</v>
      </c>
      <c r="B461">
        <v>251</v>
      </c>
      <c r="C461">
        <f t="shared" si="107"/>
        <v>236.41137471536013</v>
      </c>
      <c r="D461">
        <f t="shared" si="108"/>
        <v>386.82583755601604</v>
      </c>
      <c r="E461">
        <f t="shared" si="104"/>
        <v>14.588625284639875</v>
      </c>
      <c r="F461">
        <f t="shared" si="105"/>
        <v>3.8380555299327473E-43</v>
      </c>
      <c r="G461">
        <f t="shared" si="105"/>
        <v>1.6513290357274073E-58</v>
      </c>
      <c r="H461">
        <f t="shared" si="105"/>
        <v>0</v>
      </c>
      <c r="I461">
        <f t="shared" si="105"/>
        <v>0</v>
      </c>
      <c r="J461">
        <f t="shared" si="105"/>
        <v>0</v>
      </c>
      <c r="K461">
        <f t="shared" si="106"/>
        <v>0</v>
      </c>
      <c r="L461">
        <f t="shared" si="106"/>
        <v>0</v>
      </c>
      <c r="M461">
        <f t="shared" si="106"/>
        <v>0</v>
      </c>
      <c r="N461">
        <f t="shared" si="103"/>
        <v>0</v>
      </c>
      <c r="O461">
        <f t="shared" si="103"/>
        <v>0</v>
      </c>
      <c r="P461">
        <f t="shared" si="103"/>
        <v>0</v>
      </c>
      <c r="Q461">
        <f t="shared" si="103"/>
        <v>0</v>
      </c>
      <c r="R461">
        <f t="shared" ref="R461:R512" si="110">SUM(F461:Q461)</f>
        <v>3.8380555299327489E-43</v>
      </c>
      <c r="S461">
        <f t="shared" si="109"/>
        <v>14.588625284639875</v>
      </c>
      <c r="T461">
        <f t="shared" ref="T461:T512" si="111">(S461)^2</f>
        <v>212.82798769563388</v>
      </c>
    </row>
    <row r="462" spans="1:20" x14ac:dyDescent="0.25">
      <c r="A462">
        <f t="shared" ref="A462:A512" si="112">A461+$B$7</f>
        <v>852.49999999997954</v>
      </c>
      <c r="B462">
        <v>241</v>
      </c>
      <c r="C462">
        <f t="shared" si="107"/>
        <v>236.27538623194232</v>
      </c>
      <c r="D462">
        <f t="shared" si="108"/>
        <v>386.77583755601609</v>
      </c>
      <c r="E462">
        <f t="shared" si="104"/>
        <v>4.7246137680576794</v>
      </c>
      <c r="F462">
        <f t="shared" si="105"/>
        <v>1.5939496822099973E-43</v>
      </c>
      <c r="G462">
        <f t="shared" si="105"/>
        <v>5.9773056042795118E-59</v>
      </c>
      <c r="H462">
        <f t="shared" si="105"/>
        <v>0</v>
      </c>
      <c r="I462">
        <f t="shared" si="105"/>
        <v>0</v>
      </c>
      <c r="J462">
        <f t="shared" si="105"/>
        <v>0</v>
      </c>
      <c r="K462">
        <f t="shared" si="106"/>
        <v>0</v>
      </c>
      <c r="L462">
        <f t="shared" si="106"/>
        <v>0</v>
      </c>
      <c r="M462">
        <f t="shared" si="106"/>
        <v>0</v>
      </c>
      <c r="N462">
        <f t="shared" si="103"/>
        <v>0</v>
      </c>
      <c r="O462">
        <f t="shared" si="103"/>
        <v>0</v>
      </c>
      <c r="P462">
        <f t="shared" si="103"/>
        <v>0</v>
      </c>
      <c r="Q462">
        <f t="shared" si="103"/>
        <v>0</v>
      </c>
      <c r="R462">
        <f t="shared" si="110"/>
        <v>1.5939496822099979E-43</v>
      </c>
      <c r="S462">
        <f t="shared" si="109"/>
        <v>4.7246137680576794</v>
      </c>
      <c r="T462">
        <f t="shared" si="111"/>
        <v>22.321975257320183</v>
      </c>
    </row>
    <row r="463" spans="1:20" x14ac:dyDescent="0.25">
      <c r="A463">
        <f t="shared" si="112"/>
        <v>852.54999999997949</v>
      </c>
      <c r="B463">
        <v>245</v>
      </c>
      <c r="C463">
        <f t="shared" si="107"/>
        <v>236.13939774852452</v>
      </c>
      <c r="D463">
        <f t="shared" si="108"/>
        <v>386.72583755601613</v>
      </c>
      <c r="E463">
        <f t="shared" si="104"/>
        <v>8.8606022514754841</v>
      </c>
      <c r="F463">
        <f t="shared" si="105"/>
        <v>6.5952605365603308E-44</v>
      </c>
      <c r="G463">
        <f t="shared" si="105"/>
        <v>2.1556155094820878E-59</v>
      </c>
      <c r="H463">
        <f t="shared" si="105"/>
        <v>0</v>
      </c>
      <c r="I463">
        <f t="shared" si="105"/>
        <v>0</v>
      </c>
      <c r="J463">
        <f t="shared" si="105"/>
        <v>0</v>
      </c>
      <c r="K463">
        <f t="shared" si="106"/>
        <v>0</v>
      </c>
      <c r="L463">
        <f t="shared" si="106"/>
        <v>0</v>
      </c>
      <c r="M463">
        <f t="shared" si="106"/>
        <v>0</v>
      </c>
      <c r="N463">
        <f t="shared" si="103"/>
        <v>0</v>
      </c>
      <c r="O463">
        <f t="shared" si="103"/>
        <v>0</v>
      </c>
      <c r="P463">
        <f t="shared" si="103"/>
        <v>0</v>
      </c>
      <c r="Q463">
        <f t="shared" si="103"/>
        <v>0</v>
      </c>
      <c r="R463">
        <f t="shared" si="110"/>
        <v>6.5952605365603328E-44</v>
      </c>
      <c r="S463">
        <f t="shared" si="109"/>
        <v>8.8606022514754841</v>
      </c>
      <c r="T463">
        <f t="shared" si="111"/>
        <v>78.510272258852424</v>
      </c>
    </row>
    <row r="464" spans="1:20" x14ac:dyDescent="0.25">
      <c r="A464">
        <f t="shared" si="112"/>
        <v>852.59999999997945</v>
      </c>
      <c r="B464">
        <v>246</v>
      </c>
      <c r="C464">
        <f t="shared" si="107"/>
        <v>236.00340926510671</v>
      </c>
      <c r="D464">
        <f t="shared" si="108"/>
        <v>386.67583755601618</v>
      </c>
      <c r="E464">
        <f t="shared" si="104"/>
        <v>9.9965907348932888</v>
      </c>
      <c r="F464">
        <f t="shared" si="105"/>
        <v>2.7188378092395101E-44</v>
      </c>
      <c r="G464">
        <f t="shared" si="105"/>
        <v>7.7451731982482516E-60</v>
      </c>
      <c r="H464">
        <f t="shared" si="105"/>
        <v>0</v>
      </c>
      <c r="I464">
        <f t="shared" si="105"/>
        <v>0</v>
      </c>
      <c r="J464">
        <f t="shared" si="105"/>
        <v>0</v>
      </c>
      <c r="K464">
        <f t="shared" si="106"/>
        <v>0</v>
      </c>
      <c r="L464">
        <f t="shared" si="106"/>
        <v>0</v>
      </c>
      <c r="M464">
        <f t="shared" si="106"/>
        <v>0</v>
      </c>
      <c r="N464">
        <f t="shared" si="103"/>
        <v>0</v>
      </c>
      <c r="O464">
        <f t="shared" si="103"/>
        <v>0</v>
      </c>
      <c r="P464">
        <f t="shared" si="103"/>
        <v>0</v>
      </c>
      <c r="Q464">
        <f t="shared" si="103"/>
        <v>0</v>
      </c>
      <c r="R464">
        <f t="shared" si="110"/>
        <v>2.7188378092395111E-44</v>
      </c>
      <c r="S464">
        <f t="shared" si="109"/>
        <v>9.9965907348932888</v>
      </c>
      <c r="T464">
        <f t="shared" si="111"/>
        <v>99.931826320954343</v>
      </c>
    </row>
    <row r="465" spans="1:20" x14ac:dyDescent="0.25">
      <c r="A465">
        <f t="shared" si="112"/>
        <v>852.6499999999794</v>
      </c>
      <c r="B465">
        <v>235</v>
      </c>
      <c r="C465">
        <f t="shared" si="107"/>
        <v>235.86742078168891</v>
      </c>
      <c r="D465">
        <f t="shared" si="108"/>
        <v>386.62583755601622</v>
      </c>
      <c r="E465">
        <f t="shared" si="104"/>
        <v>-0.86742078168890657</v>
      </c>
      <c r="F465">
        <f t="shared" si="105"/>
        <v>1.1166797496023931E-44</v>
      </c>
      <c r="G465">
        <f t="shared" si="105"/>
        <v>2.772585601984886E-60</v>
      </c>
      <c r="H465">
        <f t="shared" si="105"/>
        <v>0</v>
      </c>
      <c r="I465">
        <f t="shared" si="105"/>
        <v>0</v>
      </c>
      <c r="J465">
        <f t="shared" si="105"/>
        <v>0</v>
      </c>
      <c r="K465">
        <f t="shared" si="106"/>
        <v>0</v>
      </c>
      <c r="L465">
        <f t="shared" si="106"/>
        <v>0</v>
      </c>
      <c r="M465">
        <f t="shared" si="106"/>
        <v>0</v>
      </c>
      <c r="N465">
        <f t="shared" si="103"/>
        <v>0</v>
      </c>
      <c r="O465">
        <f t="shared" si="103"/>
        <v>0</v>
      </c>
      <c r="P465">
        <f t="shared" si="103"/>
        <v>0</v>
      </c>
      <c r="Q465">
        <f t="shared" si="103"/>
        <v>0</v>
      </c>
      <c r="R465">
        <f t="shared" si="110"/>
        <v>1.1166797496023934E-44</v>
      </c>
      <c r="S465">
        <f t="shared" si="109"/>
        <v>-0.86742078168890657</v>
      </c>
      <c r="T465">
        <f t="shared" si="111"/>
        <v>0.75241881250579368</v>
      </c>
    </row>
    <row r="466" spans="1:20" x14ac:dyDescent="0.25">
      <c r="A466">
        <f t="shared" si="112"/>
        <v>852.69999999997935</v>
      </c>
      <c r="B466">
        <v>238</v>
      </c>
      <c r="C466">
        <f t="shared" si="107"/>
        <v>235.7314322982711</v>
      </c>
      <c r="D466">
        <f t="shared" si="108"/>
        <v>386.57583755601627</v>
      </c>
      <c r="E466">
        <f t="shared" si="104"/>
        <v>2.2685677017288981</v>
      </c>
      <c r="F466">
        <f t="shared" si="105"/>
        <v>4.5694925715975811E-45</v>
      </c>
      <c r="G466">
        <f t="shared" si="105"/>
        <v>9.8885539818660661E-61</v>
      </c>
      <c r="H466">
        <f t="shared" si="105"/>
        <v>0</v>
      </c>
      <c r="I466">
        <f t="shared" si="105"/>
        <v>0</v>
      </c>
      <c r="J466">
        <f t="shared" si="105"/>
        <v>0</v>
      </c>
      <c r="K466">
        <f t="shared" si="106"/>
        <v>0</v>
      </c>
      <c r="L466">
        <f t="shared" si="106"/>
        <v>0</v>
      </c>
      <c r="M466">
        <f t="shared" si="106"/>
        <v>0</v>
      </c>
      <c r="N466">
        <f t="shared" si="103"/>
        <v>0</v>
      </c>
      <c r="O466">
        <f t="shared" si="103"/>
        <v>0</v>
      </c>
      <c r="P466">
        <f t="shared" si="103"/>
        <v>0</v>
      </c>
      <c r="Q466">
        <f t="shared" si="103"/>
        <v>0</v>
      </c>
      <c r="R466">
        <f t="shared" si="110"/>
        <v>4.5694925715975823E-45</v>
      </c>
      <c r="S466">
        <f t="shared" si="109"/>
        <v>2.2685677017288981</v>
      </c>
      <c r="T466">
        <f t="shared" si="111"/>
        <v>5.1463994173275349</v>
      </c>
    </row>
    <row r="467" spans="1:20" x14ac:dyDescent="0.25">
      <c r="A467">
        <f t="shared" si="112"/>
        <v>852.74999999997931</v>
      </c>
      <c r="B467">
        <v>278</v>
      </c>
      <c r="C467">
        <f t="shared" si="107"/>
        <v>235.59544381485375</v>
      </c>
      <c r="D467">
        <f t="shared" si="108"/>
        <v>386.52583755601631</v>
      </c>
      <c r="E467">
        <f t="shared" si="104"/>
        <v>42.404556185146248</v>
      </c>
      <c r="F467">
        <f t="shared" si="105"/>
        <v>1.8629504600062241E-45</v>
      </c>
      <c r="G467">
        <f t="shared" si="105"/>
        <v>3.5137803449126516E-61</v>
      </c>
      <c r="H467">
        <f t="shared" si="105"/>
        <v>0</v>
      </c>
      <c r="I467">
        <f t="shared" si="105"/>
        <v>0</v>
      </c>
      <c r="J467">
        <f t="shared" si="105"/>
        <v>0</v>
      </c>
      <c r="K467">
        <f t="shared" si="106"/>
        <v>0</v>
      </c>
      <c r="L467">
        <f t="shared" si="106"/>
        <v>0</v>
      </c>
      <c r="M467">
        <f t="shared" si="106"/>
        <v>0</v>
      </c>
      <c r="N467">
        <f t="shared" si="103"/>
        <v>0</v>
      </c>
      <c r="O467">
        <f t="shared" si="103"/>
        <v>0</v>
      </c>
      <c r="P467">
        <f t="shared" si="103"/>
        <v>0</v>
      </c>
      <c r="Q467">
        <f t="shared" si="103"/>
        <v>0</v>
      </c>
      <c r="R467">
        <f t="shared" si="110"/>
        <v>1.8629504600062244E-45</v>
      </c>
      <c r="S467">
        <f t="shared" si="109"/>
        <v>42.404556185146248</v>
      </c>
      <c r="T467">
        <f t="shared" si="111"/>
        <v>1798.1463852592249</v>
      </c>
    </row>
    <row r="468" spans="1:20" x14ac:dyDescent="0.25">
      <c r="A468">
        <f t="shared" si="112"/>
        <v>852.79999999997926</v>
      </c>
      <c r="B468">
        <v>242</v>
      </c>
      <c r="C468">
        <f t="shared" si="107"/>
        <v>235.45945533143595</v>
      </c>
      <c r="D468">
        <f t="shared" si="108"/>
        <v>386.47583755601636</v>
      </c>
      <c r="E468">
        <f t="shared" si="104"/>
        <v>6.5405446685640527</v>
      </c>
      <c r="F468">
        <f t="shared" si="105"/>
        <v>7.5670853445005211E-46</v>
      </c>
      <c r="G468">
        <f t="shared" si="105"/>
        <v>1.2439714842483502E-61</v>
      </c>
      <c r="H468">
        <f t="shared" si="105"/>
        <v>0</v>
      </c>
      <c r="I468">
        <f t="shared" si="105"/>
        <v>0</v>
      </c>
      <c r="J468">
        <f t="shared" si="105"/>
        <v>0</v>
      </c>
      <c r="K468">
        <f t="shared" si="106"/>
        <v>0</v>
      </c>
      <c r="L468">
        <f t="shared" si="106"/>
        <v>0</v>
      </c>
      <c r="M468">
        <f t="shared" si="106"/>
        <v>0</v>
      </c>
      <c r="N468">
        <f t="shared" si="103"/>
        <v>0</v>
      </c>
      <c r="O468">
        <f t="shared" si="103"/>
        <v>0</v>
      </c>
      <c r="P468">
        <f t="shared" si="103"/>
        <v>0</v>
      </c>
      <c r="Q468">
        <f t="shared" si="103"/>
        <v>0</v>
      </c>
      <c r="R468">
        <f t="shared" si="110"/>
        <v>7.5670853445005226E-46</v>
      </c>
      <c r="S468">
        <f t="shared" si="109"/>
        <v>6.5405446685640527</v>
      </c>
      <c r="T468">
        <f t="shared" si="111"/>
        <v>42.778724561481653</v>
      </c>
    </row>
    <row r="469" spans="1:20" x14ac:dyDescent="0.25">
      <c r="A469">
        <f t="shared" si="112"/>
        <v>852.84999999997922</v>
      </c>
      <c r="B469">
        <v>235</v>
      </c>
      <c r="C469">
        <f t="shared" si="107"/>
        <v>235.32346684801814</v>
      </c>
      <c r="D469">
        <f t="shared" si="108"/>
        <v>386.4258375560164</v>
      </c>
      <c r="E469">
        <f t="shared" si="104"/>
        <v>-0.32346684801814263</v>
      </c>
      <c r="F469">
        <f t="shared" si="105"/>
        <v>3.0623156474985732E-46</v>
      </c>
      <c r="G469">
        <f t="shared" si="105"/>
        <v>4.3877334455524055E-62</v>
      </c>
      <c r="H469">
        <f t="shared" si="105"/>
        <v>0</v>
      </c>
      <c r="I469">
        <f t="shared" si="105"/>
        <v>0</v>
      </c>
      <c r="J469">
        <f t="shared" si="105"/>
        <v>0</v>
      </c>
      <c r="K469">
        <f t="shared" si="106"/>
        <v>0</v>
      </c>
      <c r="L469">
        <f t="shared" si="106"/>
        <v>0</v>
      </c>
      <c r="M469">
        <f t="shared" si="106"/>
        <v>0</v>
      </c>
      <c r="N469">
        <f t="shared" si="103"/>
        <v>0</v>
      </c>
      <c r="O469">
        <f t="shared" si="103"/>
        <v>0</v>
      </c>
      <c r="P469">
        <f t="shared" si="103"/>
        <v>0</v>
      </c>
      <c r="Q469">
        <f t="shared" si="103"/>
        <v>0</v>
      </c>
      <c r="R469">
        <f t="shared" si="110"/>
        <v>3.0623156474985736E-46</v>
      </c>
      <c r="S469">
        <f t="shared" si="109"/>
        <v>-0.32346684801814263</v>
      </c>
      <c r="T469">
        <f t="shared" si="111"/>
        <v>0.10463080176679218</v>
      </c>
    </row>
    <row r="470" spans="1:20" x14ac:dyDescent="0.25">
      <c r="A470">
        <f t="shared" si="112"/>
        <v>852.89999999997917</v>
      </c>
      <c r="B470">
        <v>265</v>
      </c>
      <c r="C470">
        <f t="shared" si="107"/>
        <v>235.18747836460034</v>
      </c>
      <c r="D470">
        <f t="shared" si="108"/>
        <v>386.37583755601645</v>
      </c>
      <c r="E470">
        <f t="shared" si="104"/>
        <v>29.812521635399662</v>
      </c>
      <c r="F470">
        <f t="shared" si="105"/>
        <v>1.2347108661999757E-46</v>
      </c>
      <c r="G470">
        <f t="shared" si="105"/>
        <v>1.5419278158384439E-62</v>
      </c>
      <c r="H470">
        <f t="shared" si="105"/>
        <v>0</v>
      </c>
      <c r="I470">
        <f t="shared" si="105"/>
        <v>0</v>
      </c>
      <c r="J470">
        <f t="shared" si="105"/>
        <v>0</v>
      </c>
      <c r="K470">
        <f t="shared" si="106"/>
        <v>0</v>
      </c>
      <c r="L470">
        <f t="shared" si="106"/>
        <v>0</v>
      </c>
      <c r="M470">
        <f t="shared" si="106"/>
        <v>0</v>
      </c>
      <c r="N470">
        <f t="shared" si="103"/>
        <v>0</v>
      </c>
      <c r="O470">
        <f t="shared" si="103"/>
        <v>0</v>
      </c>
      <c r="P470">
        <f t="shared" si="103"/>
        <v>0</v>
      </c>
      <c r="Q470">
        <f t="shared" si="103"/>
        <v>0</v>
      </c>
      <c r="R470">
        <f t="shared" si="110"/>
        <v>1.2347108661999759E-46</v>
      </c>
      <c r="S470">
        <f t="shared" si="109"/>
        <v>29.812521635399662</v>
      </c>
      <c r="T470">
        <f t="shared" si="111"/>
        <v>888.78644626117296</v>
      </c>
    </row>
    <row r="471" spans="1:20" x14ac:dyDescent="0.25">
      <c r="A471">
        <f t="shared" si="112"/>
        <v>852.94999999997913</v>
      </c>
      <c r="B471">
        <v>248</v>
      </c>
      <c r="C471">
        <f t="shared" si="107"/>
        <v>235.05148988118253</v>
      </c>
      <c r="D471">
        <f t="shared" si="108"/>
        <v>386.3258375560165</v>
      </c>
      <c r="E471">
        <f t="shared" si="104"/>
        <v>12.948510118817467</v>
      </c>
      <c r="F471">
        <f t="shared" si="105"/>
        <v>4.9599189797862867E-47</v>
      </c>
      <c r="G471">
        <f t="shared" si="105"/>
        <v>5.3986086362506217E-63</v>
      </c>
      <c r="H471">
        <f t="shared" si="105"/>
        <v>0</v>
      </c>
      <c r="I471">
        <f t="shared" si="105"/>
        <v>0</v>
      </c>
      <c r="J471">
        <f t="shared" si="105"/>
        <v>0</v>
      </c>
      <c r="K471">
        <f t="shared" si="106"/>
        <v>0</v>
      </c>
      <c r="L471">
        <f t="shared" si="106"/>
        <v>0</v>
      </c>
      <c r="M471">
        <f t="shared" si="106"/>
        <v>0</v>
      </c>
      <c r="N471">
        <f t="shared" si="103"/>
        <v>0</v>
      </c>
      <c r="O471">
        <f t="shared" si="103"/>
        <v>0</v>
      </c>
      <c r="P471">
        <f t="shared" si="103"/>
        <v>0</v>
      </c>
      <c r="Q471">
        <f t="shared" si="103"/>
        <v>0</v>
      </c>
      <c r="R471">
        <f t="shared" si="110"/>
        <v>4.9599189797862877E-47</v>
      </c>
      <c r="S471">
        <f t="shared" si="109"/>
        <v>12.948510118817467</v>
      </c>
      <c r="T471">
        <f t="shared" si="111"/>
        <v>167.66391429711834</v>
      </c>
    </row>
    <row r="472" spans="1:20" x14ac:dyDescent="0.25">
      <c r="A472">
        <f t="shared" si="112"/>
        <v>852.99999999997908</v>
      </c>
      <c r="B472">
        <v>252</v>
      </c>
      <c r="C472">
        <f t="shared" si="107"/>
        <v>234.91550139776473</v>
      </c>
      <c r="D472">
        <f t="shared" si="108"/>
        <v>386.27583755601654</v>
      </c>
      <c r="E472">
        <f t="shared" si="104"/>
        <v>17.084498602235271</v>
      </c>
      <c r="F472">
        <f t="shared" si="105"/>
        <v>1.9850794336388467E-47</v>
      </c>
      <c r="G472">
        <f t="shared" si="105"/>
        <v>1.8831878459672196E-63</v>
      </c>
      <c r="H472">
        <f t="shared" si="105"/>
        <v>0</v>
      </c>
      <c r="I472">
        <f t="shared" si="105"/>
        <v>0</v>
      </c>
      <c r="J472">
        <f t="shared" si="105"/>
        <v>0</v>
      </c>
      <c r="K472">
        <f t="shared" si="106"/>
        <v>0</v>
      </c>
      <c r="L472">
        <f t="shared" si="106"/>
        <v>0</v>
      </c>
      <c r="M472">
        <f t="shared" si="106"/>
        <v>0</v>
      </c>
      <c r="N472">
        <f t="shared" ref="N472:Q491" si="113">N$5*EXP(-(($D472-N$6)^2)/(2*N$7^2))</f>
        <v>0</v>
      </c>
      <c r="O472">
        <f t="shared" si="113"/>
        <v>0</v>
      </c>
      <c r="P472">
        <f t="shared" si="113"/>
        <v>0</v>
      </c>
      <c r="Q472">
        <f t="shared" si="113"/>
        <v>0</v>
      </c>
      <c r="R472">
        <f t="shared" si="110"/>
        <v>1.9850794336388469E-47</v>
      </c>
      <c r="S472">
        <f t="shared" si="109"/>
        <v>17.084498602235271</v>
      </c>
      <c r="T472">
        <f t="shared" si="111"/>
        <v>291.88009248977892</v>
      </c>
    </row>
    <row r="473" spans="1:20" x14ac:dyDescent="0.25">
      <c r="A473">
        <f t="shared" si="112"/>
        <v>853.04999999997904</v>
      </c>
      <c r="B473">
        <v>236</v>
      </c>
      <c r="C473">
        <f t="shared" si="107"/>
        <v>234.77951291434692</v>
      </c>
      <c r="D473">
        <f t="shared" si="108"/>
        <v>386.22583755601659</v>
      </c>
      <c r="E473">
        <f t="shared" si="104"/>
        <v>1.2204870856530761</v>
      </c>
      <c r="F473">
        <f t="shared" si="105"/>
        <v>7.9154423982918949E-48</v>
      </c>
      <c r="G473">
        <f t="shared" si="105"/>
        <v>6.5448460510848876E-64</v>
      </c>
      <c r="H473">
        <f t="shared" si="105"/>
        <v>0</v>
      </c>
      <c r="I473">
        <f t="shared" si="105"/>
        <v>0</v>
      </c>
      <c r="J473">
        <f t="shared" ref="J473:J512" si="114">J$5*EXP(-(($D473-J$6)^2)/(2*J$7^2))</f>
        <v>0</v>
      </c>
      <c r="K473">
        <f t="shared" si="106"/>
        <v>0</v>
      </c>
      <c r="L473">
        <f t="shared" si="106"/>
        <v>0</v>
      </c>
      <c r="M473">
        <f t="shared" si="106"/>
        <v>0</v>
      </c>
      <c r="N473">
        <f t="shared" si="113"/>
        <v>0</v>
      </c>
      <c r="O473">
        <f t="shared" si="113"/>
        <v>0</v>
      </c>
      <c r="P473">
        <f t="shared" si="113"/>
        <v>0</v>
      </c>
      <c r="Q473">
        <f t="shared" si="113"/>
        <v>0</v>
      </c>
      <c r="R473">
        <f t="shared" si="110"/>
        <v>7.9154423982918961E-48</v>
      </c>
      <c r="S473">
        <f t="shared" si="109"/>
        <v>1.2204870856530761</v>
      </c>
      <c r="T473">
        <f t="shared" si="111"/>
        <v>1.4895887262459391</v>
      </c>
    </row>
    <row r="474" spans="1:20" x14ac:dyDescent="0.25">
      <c r="A474">
        <f t="shared" si="112"/>
        <v>853.09999999997899</v>
      </c>
      <c r="B474">
        <v>224</v>
      </c>
      <c r="C474">
        <f t="shared" si="107"/>
        <v>234.64352443092957</v>
      </c>
      <c r="D474">
        <f t="shared" si="108"/>
        <v>386.17583755601663</v>
      </c>
      <c r="E474">
        <f t="shared" si="104"/>
        <v>-10.643524430929574</v>
      </c>
      <c r="F474">
        <f t="shared" si="105"/>
        <v>3.1446078277631084E-48</v>
      </c>
      <c r="G474">
        <f t="shared" si="105"/>
        <v>2.2662051582575786E-64</v>
      </c>
      <c r="H474">
        <f t="shared" si="105"/>
        <v>0</v>
      </c>
      <c r="I474">
        <f t="shared" si="105"/>
        <v>0</v>
      </c>
      <c r="J474">
        <f t="shared" si="114"/>
        <v>0</v>
      </c>
      <c r="K474">
        <f t="shared" si="106"/>
        <v>0</v>
      </c>
      <c r="L474">
        <f t="shared" si="106"/>
        <v>0</v>
      </c>
      <c r="M474">
        <f t="shared" si="106"/>
        <v>0</v>
      </c>
      <c r="N474">
        <f t="shared" si="113"/>
        <v>0</v>
      </c>
      <c r="O474">
        <f t="shared" si="113"/>
        <v>0</v>
      </c>
      <c r="P474">
        <f t="shared" si="113"/>
        <v>0</v>
      </c>
      <c r="Q474">
        <f t="shared" si="113"/>
        <v>0</v>
      </c>
      <c r="R474">
        <f t="shared" si="110"/>
        <v>3.1446078277631084E-48</v>
      </c>
      <c r="S474">
        <f t="shared" si="109"/>
        <v>-10.643524430929574</v>
      </c>
      <c r="T474">
        <f t="shared" si="111"/>
        <v>113.28461231179472</v>
      </c>
    </row>
    <row r="475" spans="1:20" x14ac:dyDescent="0.25">
      <c r="A475">
        <f t="shared" si="112"/>
        <v>853.14999999997895</v>
      </c>
      <c r="B475">
        <v>223</v>
      </c>
      <c r="C475">
        <f t="shared" si="107"/>
        <v>234.50753594751177</v>
      </c>
      <c r="D475">
        <f t="shared" si="108"/>
        <v>386.12583755601668</v>
      </c>
      <c r="E475">
        <f t="shared" si="104"/>
        <v>-11.507535947511769</v>
      </c>
      <c r="F475">
        <f t="shared" si="105"/>
        <v>1.2446630154576141E-48</v>
      </c>
      <c r="G475">
        <f t="shared" si="105"/>
        <v>7.8179521395658837E-65</v>
      </c>
      <c r="H475">
        <f t="shared" si="105"/>
        <v>0</v>
      </c>
      <c r="I475">
        <f t="shared" si="105"/>
        <v>0</v>
      </c>
      <c r="J475">
        <f t="shared" si="114"/>
        <v>0</v>
      </c>
      <c r="K475">
        <f t="shared" si="106"/>
        <v>0</v>
      </c>
      <c r="L475">
        <f t="shared" si="106"/>
        <v>0</v>
      </c>
      <c r="M475">
        <f t="shared" si="106"/>
        <v>0</v>
      </c>
      <c r="N475">
        <f t="shared" si="113"/>
        <v>0</v>
      </c>
      <c r="O475">
        <f t="shared" si="113"/>
        <v>0</v>
      </c>
      <c r="P475">
        <f t="shared" si="113"/>
        <v>0</v>
      </c>
      <c r="Q475">
        <f t="shared" si="113"/>
        <v>0</v>
      </c>
      <c r="R475">
        <f t="shared" si="110"/>
        <v>1.2446630154576143E-48</v>
      </c>
      <c r="S475">
        <f t="shared" si="109"/>
        <v>-11.507535947511769</v>
      </c>
      <c r="T475">
        <f t="shared" si="111"/>
        <v>132.42338358327561</v>
      </c>
    </row>
    <row r="476" spans="1:20" x14ac:dyDescent="0.25">
      <c r="A476">
        <f t="shared" si="112"/>
        <v>853.1999999999789</v>
      </c>
      <c r="B476">
        <v>228</v>
      </c>
      <c r="C476">
        <f t="shared" si="107"/>
        <v>234.37154746409396</v>
      </c>
      <c r="D476">
        <f t="shared" si="108"/>
        <v>386.07583755601672</v>
      </c>
      <c r="E476">
        <f t="shared" si="104"/>
        <v>-6.3715474640939647</v>
      </c>
      <c r="F476">
        <f t="shared" si="105"/>
        <v>4.9082997137006064E-49</v>
      </c>
      <c r="G476">
        <f t="shared" si="105"/>
        <v>2.687081175601523E-65</v>
      </c>
      <c r="H476">
        <f t="shared" si="105"/>
        <v>0</v>
      </c>
      <c r="I476">
        <f t="shared" si="105"/>
        <v>0</v>
      </c>
      <c r="J476">
        <f t="shared" si="114"/>
        <v>0</v>
      </c>
      <c r="K476">
        <f t="shared" si="106"/>
        <v>0</v>
      </c>
      <c r="L476">
        <f t="shared" si="106"/>
        <v>0</v>
      </c>
      <c r="M476">
        <f t="shared" si="106"/>
        <v>0</v>
      </c>
      <c r="N476">
        <f t="shared" si="113"/>
        <v>0</v>
      </c>
      <c r="O476">
        <f t="shared" si="113"/>
        <v>0</v>
      </c>
      <c r="P476">
        <f t="shared" si="113"/>
        <v>0</v>
      </c>
      <c r="Q476">
        <f t="shared" si="113"/>
        <v>0</v>
      </c>
      <c r="R476">
        <f t="shared" si="110"/>
        <v>4.9082997137006064E-49</v>
      </c>
      <c r="S476">
        <f t="shared" si="109"/>
        <v>-6.3715474640939647</v>
      </c>
      <c r="T476">
        <f t="shared" si="111"/>
        <v>40.596617087202233</v>
      </c>
    </row>
    <row r="477" spans="1:20" x14ac:dyDescent="0.25">
      <c r="A477">
        <f t="shared" si="112"/>
        <v>853.24999999997885</v>
      </c>
      <c r="B477">
        <v>260</v>
      </c>
      <c r="C477">
        <f t="shared" si="107"/>
        <v>234.23555898067616</v>
      </c>
      <c r="D477">
        <f t="shared" si="108"/>
        <v>386.02583755601677</v>
      </c>
      <c r="E477">
        <f t="shared" si="104"/>
        <v>25.76444101932384</v>
      </c>
      <c r="F477">
        <f t="shared" si="105"/>
        <v>1.9284321292051265E-49</v>
      </c>
      <c r="G477">
        <f t="shared" si="105"/>
        <v>9.2015832768615679E-66</v>
      </c>
      <c r="H477">
        <f t="shared" si="105"/>
        <v>0</v>
      </c>
      <c r="I477">
        <f t="shared" si="105"/>
        <v>0</v>
      </c>
      <c r="J477">
        <f t="shared" si="114"/>
        <v>0</v>
      </c>
      <c r="K477">
        <f t="shared" si="106"/>
        <v>0</v>
      </c>
      <c r="L477">
        <f t="shared" si="106"/>
        <v>0</v>
      </c>
      <c r="M477">
        <f t="shared" si="106"/>
        <v>0</v>
      </c>
      <c r="N477">
        <f t="shared" si="113"/>
        <v>0</v>
      </c>
      <c r="O477">
        <f t="shared" si="113"/>
        <v>0</v>
      </c>
      <c r="P477">
        <f t="shared" si="113"/>
        <v>0</v>
      </c>
      <c r="Q477">
        <f t="shared" si="113"/>
        <v>0</v>
      </c>
      <c r="R477">
        <f t="shared" si="110"/>
        <v>1.9284321292051265E-49</v>
      </c>
      <c r="S477">
        <f t="shared" si="109"/>
        <v>25.76444101932384</v>
      </c>
      <c r="T477">
        <f t="shared" si="111"/>
        <v>663.80642103821685</v>
      </c>
    </row>
    <row r="478" spans="1:20" x14ac:dyDescent="0.25">
      <c r="A478">
        <f t="shared" si="112"/>
        <v>853.29999999997881</v>
      </c>
      <c r="B478">
        <v>238</v>
      </c>
      <c r="C478">
        <f t="shared" si="107"/>
        <v>234.09957049725836</v>
      </c>
      <c r="D478">
        <f t="shared" si="108"/>
        <v>385.97583755601681</v>
      </c>
      <c r="E478">
        <f t="shared" si="104"/>
        <v>3.9004295027416447</v>
      </c>
      <c r="F478">
        <f t="shared" si="105"/>
        <v>7.5486908309690622E-50</v>
      </c>
      <c r="G478">
        <f t="shared" si="105"/>
        <v>3.1393398350411381E-66</v>
      </c>
      <c r="H478">
        <f t="shared" si="105"/>
        <v>0</v>
      </c>
      <c r="I478">
        <f t="shared" si="105"/>
        <v>0</v>
      </c>
      <c r="J478">
        <f t="shared" si="114"/>
        <v>0</v>
      </c>
      <c r="K478">
        <f t="shared" si="106"/>
        <v>0</v>
      </c>
      <c r="L478">
        <f t="shared" si="106"/>
        <v>0</v>
      </c>
      <c r="M478">
        <f t="shared" si="106"/>
        <v>0</v>
      </c>
      <c r="N478">
        <f t="shared" si="113"/>
        <v>0</v>
      </c>
      <c r="O478">
        <f t="shared" si="113"/>
        <v>0</v>
      </c>
      <c r="P478">
        <f t="shared" si="113"/>
        <v>0</v>
      </c>
      <c r="Q478">
        <f t="shared" si="113"/>
        <v>0</v>
      </c>
      <c r="R478">
        <f t="shared" si="110"/>
        <v>7.5486908309690622E-50</v>
      </c>
      <c r="S478">
        <f t="shared" si="109"/>
        <v>3.9004295027416447</v>
      </c>
      <c r="T478">
        <f t="shared" si="111"/>
        <v>15.213350305857434</v>
      </c>
    </row>
    <row r="479" spans="1:20" x14ac:dyDescent="0.25">
      <c r="A479">
        <f t="shared" si="112"/>
        <v>853.34999999997876</v>
      </c>
      <c r="B479">
        <v>275</v>
      </c>
      <c r="C479">
        <f t="shared" si="107"/>
        <v>233.96358201384055</v>
      </c>
      <c r="D479">
        <f t="shared" si="108"/>
        <v>385.92583755601686</v>
      </c>
      <c r="E479">
        <f t="shared" si="104"/>
        <v>41.036417986159449</v>
      </c>
      <c r="F479">
        <f t="shared" si="105"/>
        <v>2.9439668393061292E-50</v>
      </c>
      <c r="G479">
        <f t="shared" si="105"/>
        <v>1.0671073128010565E-66</v>
      </c>
      <c r="H479">
        <f t="shared" si="105"/>
        <v>0</v>
      </c>
      <c r="I479">
        <f t="shared" si="105"/>
        <v>0</v>
      </c>
      <c r="J479">
        <f t="shared" si="114"/>
        <v>0</v>
      </c>
      <c r="K479">
        <f t="shared" si="106"/>
        <v>0</v>
      </c>
      <c r="L479">
        <f t="shared" si="106"/>
        <v>0</v>
      </c>
      <c r="M479">
        <f t="shared" si="106"/>
        <v>0</v>
      </c>
      <c r="N479">
        <f t="shared" si="113"/>
        <v>0</v>
      </c>
      <c r="O479">
        <f t="shared" si="113"/>
        <v>0</v>
      </c>
      <c r="P479">
        <f t="shared" si="113"/>
        <v>0</v>
      </c>
      <c r="Q479">
        <f t="shared" si="113"/>
        <v>0</v>
      </c>
      <c r="R479">
        <f t="shared" si="110"/>
        <v>2.9439668393061292E-50</v>
      </c>
      <c r="S479">
        <f t="shared" si="109"/>
        <v>41.036417986159449</v>
      </c>
      <c r="T479">
        <f t="shared" si="111"/>
        <v>1683.9876011347908</v>
      </c>
    </row>
    <row r="480" spans="1:20" x14ac:dyDescent="0.25">
      <c r="A480">
        <f t="shared" si="112"/>
        <v>853.39999999997872</v>
      </c>
      <c r="B480">
        <v>240</v>
      </c>
      <c r="C480">
        <f t="shared" si="107"/>
        <v>233.82759353042275</v>
      </c>
      <c r="D480">
        <f t="shared" si="108"/>
        <v>385.8758375560169</v>
      </c>
      <c r="E480">
        <f t="shared" si="104"/>
        <v>6.172406469577254</v>
      </c>
      <c r="F480">
        <f t="shared" si="105"/>
        <v>1.1439003280753719E-50</v>
      </c>
      <c r="G480">
        <f t="shared" si="105"/>
        <v>3.6138644325113262E-67</v>
      </c>
      <c r="H480">
        <f t="shared" si="105"/>
        <v>0</v>
      </c>
      <c r="I480">
        <f t="shared" si="105"/>
        <v>0</v>
      </c>
      <c r="J480">
        <f t="shared" si="114"/>
        <v>0</v>
      </c>
      <c r="K480">
        <f t="shared" si="106"/>
        <v>0</v>
      </c>
      <c r="L480">
        <f t="shared" si="106"/>
        <v>0</v>
      </c>
      <c r="M480">
        <f t="shared" si="106"/>
        <v>0</v>
      </c>
      <c r="N480">
        <f t="shared" si="113"/>
        <v>0</v>
      </c>
      <c r="O480">
        <f t="shared" si="113"/>
        <v>0</v>
      </c>
      <c r="P480">
        <f t="shared" si="113"/>
        <v>0</v>
      </c>
      <c r="Q480">
        <f t="shared" si="113"/>
        <v>0</v>
      </c>
      <c r="R480">
        <f t="shared" si="110"/>
        <v>1.1439003280753719E-50</v>
      </c>
      <c r="S480">
        <f t="shared" si="109"/>
        <v>6.172406469577254</v>
      </c>
      <c r="T480">
        <f t="shared" si="111"/>
        <v>38.098601625679144</v>
      </c>
    </row>
    <row r="481" spans="1:20" x14ac:dyDescent="0.25">
      <c r="A481">
        <f t="shared" si="112"/>
        <v>853.44999999997867</v>
      </c>
      <c r="B481">
        <v>276</v>
      </c>
      <c r="C481">
        <f t="shared" si="107"/>
        <v>233.6916050470054</v>
      </c>
      <c r="D481">
        <f t="shared" si="108"/>
        <v>385.82583755601695</v>
      </c>
      <c r="E481">
        <f t="shared" si="104"/>
        <v>42.308394952994604</v>
      </c>
      <c r="F481">
        <f t="shared" si="105"/>
        <v>4.4283042389404772E-51</v>
      </c>
      <c r="G481">
        <f t="shared" si="105"/>
        <v>1.2193534540691715E-67</v>
      </c>
      <c r="H481">
        <f t="shared" si="105"/>
        <v>0</v>
      </c>
      <c r="I481">
        <f t="shared" si="105"/>
        <v>0</v>
      </c>
      <c r="J481">
        <f t="shared" si="114"/>
        <v>0</v>
      </c>
      <c r="K481">
        <f t="shared" si="106"/>
        <v>0</v>
      </c>
      <c r="L481">
        <f t="shared" si="106"/>
        <v>0</v>
      </c>
      <c r="M481">
        <f t="shared" si="106"/>
        <v>0</v>
      </c>
      <c r="N481">
        <f t="shared" si="113"/>
        <v>0</v>
      </c>
      <c r="O481">
        <f t="shared" si="113"/>
        <v>0</v>
      </c>
      <c r="P481">
        <f t="shared" si="113"/>
        <v>0</v>
      </c>
      <c r="Q481">
        <f t="shared" si="113"/>
        <v>0</v>
      </c>
      <c r="R481">
        <f t="shared" si="110"/>
        <v>4.4283042389404772E-51</v>
      </c>
      <c r="S481">
        <f t="shared" si="109"/>
        <v>42.308394952994604</v>
      </c>
      <c r="T481">
        <f t="shared" si="111"/>
        <v>1790.0002834985792</v>
      </c>
    </row>
    <row r="482" spans="1:20" x14ac:dyDescent="0.25">
      <c r="A482">
        <f t="shared" si="112"/>
        <v>853.49999999997863</v>
      </c>
      <c r="B482">
        <v>258</v>
      </c>
      <c r="C482">
        <f t="shared" si="107"/>
        <v>233.55561656358759</v>
      </c>
      <c r="D482">
        <f t="shared" si="108"/>
        <v>385.775837556017</v>
      </c>
      <c r="E482">
        <f t="shared" si="104"/>
        <v>24.444383436412409</v>
      </c>
      <c r="F482">
        <f t="shared" si="105"/>
        <v>1.7079718642909904E-51</v>
      </c>
      <c r="G482">
        <f t="shared" si="105"/>
        <v>4.0990325244006123E-68</v>
      </c>
      <c r="H482">
        <f t="shared" si="105"/>
        <v>0</v>
      </c>
      <c r="I482">
        <f t="shared" si="105"/>
        <v>0</v>
      </c>
      <c r="J482">
        <f t="shared" si="114"/>
        <v>0</v>
      </c>
      <c r="K482">
        <f t="shared" si="106"/>
        <v>0</v>
      </c>
      <c r="L482">
        <f t="shared" si="106"/>
        <v>0</v>
      </c>
      <c r="M482">
        <f t="shared" si="106"/>
        <v>0</v>
      </c>
      <c r="N482">
        <f t="shared" si="113"/>
        <v>0</v>
      </c>
      <c r="O482">
        <f t="shared" si="113"/>
        <v>0</v>
      </c>
      <c r="P482">
        <f t="shared" si="113"/>
        <v>0</v>
      </c>
      <c r="Q482">
        <f t="shared" si="113"/>
        <v>0</v>
      </c>
      <c r="R482">
        <f t="shared" si="110"/>
        <v>1.7079718642909904E-51</v>
      </c>
      <c r="S482">
        <f t="shared" si="109"/>
        <v>24.444383436412409</v>
      </c>
      <c r="T482">
        <f t="shared" si="111"/>
        <v>597.52788158635326</v>
      </c>
    </row>
    <row r="483" spans="1:20" x14ac:dyDescent="0.25">
      <c r="A483">
        <f t="shared" si="112"/>
        <v>853.54999999997858</v>
      </c>
      <c r="B483">
        <v>250</v>
      </c>
      <c r="C483">
        <f t="shared" si="107"/>
        <v>233.41962808016979</v>
      </c>
      <c r="D483">
        <f t="shared" si="108"/>
        <v>385.72583755601704</v>
      </c>
      <c r="E483">
        <f t="shared" si="104"/>
        <v>16.580371919830213</v>
      </c>
      <c r="F483">
        <f t="shared" si="105"/>
        <v>6.5632352185114742E-52</v>
      </c>
      <c r="G483">
        <f t="shared" si="105"/>
        <v>1.3728627175618303E-68</v>
      </c>
      <c r="H483">
        <f t="shared" si="105"/>
        <v>0</v>
      </c>
      <c r="I483">
        <f t="shared" si="105"/>
        <v>0</v>
      </c>
      <c r="J483">
        <f t="shared" si="114"/>
        <v>0</v>
      </c>
      <c r="K483">
        <f t="shared" si="106"/>
        <v>0</v>
      </c>
      <c r="L483">
        <f t="shared" si="106"/>
        <v>0</v>
      </c>
      <c r="M483">
        <f t="shared" si="106"/>
        <v>0</v>
      </c>
      <c r="N483">
        <f t="shared" si="113"/>
        <v>0</v>
      </c>
      <c r="O483">
        <f t="shared" si="113"/>
        <v>0</v>
      </c>
      <c r="P483">
        <f t="shared" si="113"/>
        <v>0</v>
      </c>
      <c r="Q483">
        <f t="shared" si="113"/>
        <v>0</v>
      </c>
      <c r="R483">
        <f t="shared" si="110"/>
        <v>6.5632352185114742E-52</v>
      </c>
      <c r="S483">
        <f t="shared" si="109"/>
        <v>16.580371919830213</v>
      </c>
      <c r="T483">
        <f t="shared" si="111"/>
        <v>274.90873299989426</v>
      </c>
    </row>
    <row r="484" spans="1:20" x14ac:dyDescent="0.25">
      <c r="A484">
        <f t="shared" si="112"/>
        <v>853.59999999997854</v>
      </c>
      <c r="B484">
        <v>262</v>
      </c>
      <c r="C484">
        <f t="shared" si="107"/>
        <v>233.28363959675198</v>
      </c>
      <c r="D484">
        <f t="shared" si="108"/>
        <v>385.67583755601709</v>
      </c>
      <c r="E484">
        <f t="shared" si="104"/>
        <v>28.716360403248018</v>
      </c>
      <c r="F484">
        <f t="shared" si="105"/>
        <v>2.5127496516710969E-52</v>
      </c>
      <c r="G484">
        <f t="shared" si="105"/>
        <v>4.5810692138643833E-69</v>
      </c>
      <c r="H484">
        <f t="shared" si="105"/>
        <v>0</v>
      </c>
      <c r="I484">
        <f t="shared" si="105"/>
        <v>0</v>
      </c>
      <c r="J484">
        <f t="shared" si="114"/>
        <v>0</v>
      </c>
      <c r="K484">
        <f t="shared" si="106"/>
        <v>0</v>
      </c>
      <c r="L484">
        <f t="shared" si="106"/>
        <v>0</v>
      </c>
      <c r="M484">
        <f t="shared" si="106"/>
        <v>0</v>
      </c>
      <c r="N484">
        <f t="shared" si="113"/>
        <v>0</v>
      </c>
      <c r="O484">
        <f t="shared" si="113"/>
        <v>0</v>
      </c>
      <c r="P484">
        <f t="shared" si="113"/>
        <v>0</v>
      </c>
      <c r="Q484">
        <f t="shared" si="113"/>
        <v>0</v>
      </c>
      <c r="R484">
        <f t="shared" si="110"/>
        <v>2.5127496516710969E-52</v>
      </c>
      <c r="S484">
        <f t="shared" si="109"/>
        <v>28.716360403248018</v>
      </c>
      <c r="T484">
        <f t="shared" si="111"/>
        <v>824.62935480923068</v>
      </c>
    </row>
    <row r="485" spans="1:20" x14ac:dyDescent="0.25">
      <c r="A485">
        <f t="shared" si="112"/>
        <v>853.64999999997849</v>
      </c>
      <c r="B485">
        <v>269</v>
      </c>
      <c r="C485">
        <f t="shared" si="107"/>
        <v>233.14765111333418</v>
      </c>
      <c r="D485">
        <f t="shared" si="108"/>
        <v>385.62583755601713</v>
      </c>
      <c r="E485">
        <f t="shared" si="104"/>
        <v>35.852348886665823</v>
      </c>
      <c r="F485">
        <f t="shared" si="105"/>
        <v>9.5846105108915005E-53</v>
      </c>
      <c r="G485">
        <f t="shared" si="105"/>
        <v>1.5230024118852767E-69</v>
      </c>
      <c r="H485">
        <f t="shared" si="105"/>
        <v>0</v>
      </c>
      <c r="I485">
        <f t="shared" si="105"/>
        <v>0</v>
      </c>
      <c r="J485">
        <f t="shared" si="114"/>
        <v>0</v>
      </c>
      <c r="K485">
        <f t="shared" si="106"/>
        <v>0</v>
      </c>
      <c r="L485">
        <f t="shared" si="106"/>
        <v>0</v>
      </c>
      <c r="M485">
        <f t="shared" si="106"/>
        <v>0</v>
      </c>
      <c r="N485">
        <f t="shared" si="113"/>
        <v>0</v>
      </c>
      <c r="O485">
        <f t="shared" si="113"/>
        <v>0</v>
      </c>
      <c r="P485">
        <f t="shared" si="113"/>
        <v>0</v>
      </c>
      <c r="Q485">
        <f t="shared" si="113"/>
        <v>0</v>
      </c>
      <c r="R485">
        <f t="shared" si="110"/>
        <v>9.5846105108915005E-53</v>
      </c>
      <c r="S485">
        <f t="shared" si="109"/>
        <v>35.852348886665823</v>
      </c>
      <c r="T485">
        <f t="shared" si="111"/>
        <v>1285.3909206912081</v>
      </c>
    </row>
    <row r="486" spans="1:20" x14ac:dyDescent="0.25">
      <c r="A486">
        <f t="shared" si="112"/>
        <v>853.69999999997844</v>
      </c>
      <c r="B486">
        <v>233</v>
      </c>
      <c r="C486">
        <f t="shared" si="107"/>
        <v>233.01166262991637</v>
      </c>
      <c r="D486">
        <f t="shared" si="108"/>
        <v>385.57583755601718</v>
      </c>
      <c r="E486">
        <f t="shared" si="104"/>
        <v>-1.166262991637268E-2</v>
      </c>
      <c r="F486">
        <f t="shared" si="105"/>
        <v>3.6424509510131671E-53</v>
      </c>
      <c r="G486">
        <f t="shared" si="105"/>
        <v>5.0446184527614674E-70</v>
      </c>
      <c r="H486">
        <f t="shared" si="105"/>
        <v>0</v>
      </c>
      <c r="I486">
        <f t="shared" si="105"/>
        <v>0</v>
      </c>
      <c r="J486">
        <f t="shared" si="114"/>
        <v>0</v>
      </c>
      <c r="K486">
        <f t="shared" si="106"/>
        <v>0</v>
      </c>
      <c r="L486">
        <f t="shared" si="106"/>
        <v>0</v>
      </c>
      <c r="M486">
        <f t="shared" si="106"/>
        <v>0</v>
      </c>
      <c r="N486">
        <f t="shared" si="113"/>
        <v>0</v>
      </c>
      <c r="O486">
        <f t="shared" si="113"/>
        <v>0</v>
      </c>
      <c r="P486">
        <f t="shared" si="113"/>
        <v>0</v>
      </c>
      <c r="Q486">
        <f t="shared" si="113"/>
        <v>0</v>
      </c>
      <c r="R486">
        <f t="shared" si="110"/>
        <v>3.6424509510131671E-53</v>
      </c>
      <c r="S486">
        <f t="shared" si="109"/>
        <v>-1.166262991637268E-2</v>
      </c>
      <c r="T486">
        <f t="shared" si="111"/>
        <v>1.3601693656627102E-4</v>
      </c>
    </row>
    <row r="487" spans="1:20" x14ac:dyDescent="0.25">
      <c r="A487">
        <f t="shared" si="112"/>
        <v>853.7499999999784</v>
      </c>
      <c r="B487">
        <v>265</v>
      </c>
      <c r="C487">
        <f t="shared" si="107"/>
        <v>232.87567414649857</v>
      </c>
      <c r="D487">
        <f t="shared" si="108"/>
        <v>385.52583755601722</v>
      </c>
      <c r="E487">
        <f t="shared" si="104"/>
        <v>32.124325853501432</v>
      </c>
      <c r="F487">
        <f t="shared" si="105"/>
        <v>1.3791355417243799E-53</v>
      </c>
      <c r="G487">
        <f t="shared" si="105"/>
        <v>1.664753944637899E-70</v>
      </c>
      <c r="H487">
        <f t="shared" si="105"/>
        <v>0</v>
      </c>
      <c r="I487">
        <f t="shared" si="105"/>
        <v>0</v>
      </c>
      <c r="J487">
        <f t="shared" si="114"/>
        <v>0</v>
      </c>
      <c r="K487">
        <f t="shared" si="106"/>
        <v>0</v>
      </c>
      <c r="L487">
        <f t="shared" si="106"/>
        <v>0</v>
      </c>
      <c r="M487">
        <f t="shared" si="106"/>
        <v>0</v>
      </c>
      <c r="N487">
        <f t="shared" si="113"/>
        <v>0</v>
      </c>
      <c r="O487">
        <f t="shared" si="113"/>
        <v>0</v>
      </c>
      <c r="P487">
        <f t="shared" si="113"/>
        <v>0</v>
      </c>
      <c r="Q487">
        <f t="shared" si="113"/>
        <v>0</v>
      </c>
      <c r="R487">
        <f t="shared" si="110"/>
        <v>1.3791355417243799E-53</v>
      </c>
      <c r="S487">
        <f t="shared" si="109"/>
        <v>32.124325853501432</v>
      </c>
      <c r="T487">
        <f t="shared" si="111"/>
        <v>1031.9723115419406</v>
      </c>
    </row>
    <row r="488" spans="1:20" x14ac:dyDescent="0.25">
      <c r="A488">
        <f t="shared" si="112"/>
        <v>853.79999999997835</v>
      </c>
      <c r="B488">
        <v>282</v>
      </c>
      <c r="C488">
        <f t="shared" si="107"/>
        <v>232.73968566308122</v>
      </c>
      <c r="D488">
        <f t="shared" si="108"/>
        <v>385.47583755601727</v>
      </c>
      <c r="E488">
        <f t="shared" si="104"/>
        <v>49.260314336918782</v>
      </c>
      <c r="F488">
        <f t="shared" si="105"/>
        <v>5.2025251068000968E-54</v>
      </c>
      <c r="G488">
        <f t="shared" si="105"/>
        <v>5.4735082433594151E-71</v>
      </c>
      <c r="H488">
        <f t="shared" si="105"/>
        <v>0</v>
      </c>
      <c r="I488">
        <f t="shared" si="105"/>
        <v>0</v>
      </c>
      <c r="J488">
        <f t="shared" si="114"/>
        <v>0</v>
      </c>
      <c r="K488">
        <f t="shared" si="106"/>
        <v>0</v>
      </c>
      <c r="L488">
        <f t="shared" si="106"/>
        <v>0</v>
      </c>
      <c r="M488">
        <f t="shared" si="106"/>
        <v>0</v>
      </c>
      <c r="N488">
        <f t="shared" si="113"/>
        <v>0</v>
      </c>
      <c r="O488">
        <f t="shared" si="113"/>
        <v>0</v>
      </c>
      <c r="P488">
        <f t="shared" si="113"/>
        <v>0</v>
      </c>
      <c r="Q488">
        <f t="shared" si="113"/>
        <v>0</v>
      </c>
      <c r="R488">
        <f t="shared" si="110"/>
        <v>5.2025251068000968E-54</v>
      </c>
      <c r="S488">
        <f t="shared" si="109"/>
        <v>49.260314336918782</v>
      </c>
      <c r="T488">
        <f t="shared" si="111"/>
        <v>2426.5785685720462</v>
      </c>
    </row>
    <row r="489" spans="1:20" x14ac:dyDescent="0.25">
      <c r="A489">
        <f t="shared" si="112"/>
        <v>853.84999999997831</v>
      </c>
      <c r="B489">
        <v>247</v>
      </c>
      <c r="C489">
        <f t="shared" si="107"/>
        <v>232.60369717966341</v>
      </c>
      <c r="D489">
        <f t="shared" si="108"/>
        <v>385.42583755601731</v>
      </c>
      <c r="E489">
        <f t="shared" si="104"/>
        <v>14.396302820336587</v>
      </c>
      <c r="F489">
        <f t="shared" si="105"/>
        <v>1.9553090666006727E-54</v>
      </c>
      <c r="G489">
        <f t="shared" si="105"/>
        <v>1.792980208682363E-71</v>
      </c>
      <c r="H489">
        <f t="shared" si="105"/>
        <v>0</v>
      </c>
      <c r="I489">
        <f t="shared" si="105"/>
        <v>0</v>
      </c>
      <c r="J489">
        <f t="shared" si="114"/>
        <v>0</v>
      </c>
      <c r="K489">
        <f t="shared" si="106"/>
        <v>0</v>
      </c>
      <c r="L489">
        <f t="shared" si="106"/>
        <v>0</v>
      </c>
      <c r="M489">
        <f t="shared" si="106"/>
        <v>0</v>
      </c>
      <c r="N489">
        <f t="shared" si="113"/>
        <v>0</v>
      </c>
      <c r="O489">
        <f t="shared" si="113"/>
        <v>0</v>
      </c>
      <c r="P489">
        <f t="shared" si="113"/>
        <v>0</v>
      </c>
      <c r="Q489">
        <f t="shared" si="113"/>
        <v>0</v>
      </c>
      <c r="R489">
        <f t="shared" si="110"/>
        <v>1.9553090666006727E-54</v>
      </c>
      <c r="S489">
        <f t="shared" si="109"/>
        <v>14.396302820336587</v>
      </c>
      <c r="T489">
        <f t="shared" si="111"/>
        <v>207.25353489483115</v>
      </c>
    </row>
    <row r="490" spans="1:20" x14ac:dyDescent="0.25">
      <c r="A490">
        <f t="shared" si="112"/>
        <v>853.89999999997826</v>
      </c>
      <c r="B490">
        <v>239</v>
      </c>
      <c r="C490">
        <f t="shared" si="107"/>
        <v>232.46770869624561</v>
      </c>
      <c r="D490">
        <f t="shared" si="108"/>
        <v>385.37583755601736</v>
      </c>
      <c r="E490">
        <f t="shared" si="104"/>
        <v>6.5322913037543913</v>
      </c>
      <c r="F490">
        <f t="shared" si="105"/>
        <v>7.3216782301248479E-55</v>
      </c>
      <c r="G490">
        <f t="shared" si="105"/>
        <v>5.8516616991716202E-72</v>
      </c>
      <c r="H490">
        <f t="shared" si="105"/>
        <v>0</v>
      </c>
      <c r="I490">
        <f t="shared" si="105"/>
        <v>0</v>
      </c>
      <c r="J490">
        <f t="shared" si="114"/>
        <v>0</v>
      </c>
      <c r="K490">
        <f t="shared" si="106"/>
        <v>0</v>
      </c>
      <c r="L490">
        <f t="shared" si="106"/>
        <v>0</v>
      </c>
      <c r="M490">
        <f t="shared" si="106"/>
        <v>0</v>
      </c>
      <c r="N490">
        <f t="shared" si="113"/>
        <v>0</v>
      </c>
      <c r="O490">
        <f t="shared" si="113"/>
        <v>0</v>
      </c>
      <c r="P490">
        <f t="shared" si="113"/>
        <v>0</v>
      </c>
      <c r="Q490">
        <f t="shared" si="113"/>
        <v>0</v>
      </c>
      <c r="R490">
        <f t="shared" si="110"/>
        <v>7.3216782301248479E-55</v>
      </c>
      <c r="S490">
        <f t="shared" si="109"/>
        <v>6.5322913037543913</v>
      </c>
      <c r="T490">
        <f t="shared" si="111"/>
        <v>42.670829677105246</v>
      </c>
    </row>
    <row r="491" spans="1:20" x14ac:dyDescent="0.25">
      <c r="A491">
        <f t="shared" si="112"/>
        <v>853.94999999997822</v>
      </c>
      <c r="B491">
        <v>247</v>
      </c>
      <c r="C491">
        <f t="shared" si="107"/>
        <v>232.3317202128278</v>
      </c>
      <c r="D491">
        <f t="shared" si="108"/>
        <v>385.3258375560174</v>
      </c>
      <c r="E491">
        <f t="shared" si="104"/>
        <v>14.668279787172196</v>
      </c>
      <c r="F491">
        <f t="shared" si="105"/>
        <v>2.7314915346462523E-55</v>
      </c>
      <c r="G491">
        <f t="shared" si="105"/>
        <v>1.902728925687707E-72</v>
      </c>
      <c r="H491">
        <f t="shared" si="105"/>
        <v>0</v>
      </c>
      <c r="I491">
        <f t="shared" si="105"/>
        <v>0</v>
      </c>
      <c r="J491">
        <f t="shared" si="114"/>
        <v>0</v>
      </c>
      <c r="K491">
        <f t="shared" si="106"/>
        <v>0</v>
      </c>
      <c r="L491">
        <f t="shared" si="106"/>
        <v>0</v>
      </c>
      <c r="M491">
        <f t="shared" si="106"/>
        <v>0</v>
      </c>
      <c r="N491">
        <f t="shared" si="113"/>
        <v>0</v>
      </c>
      <c r="O491">
        <f t="shared" si="113"/>
        <v>0</v>
      </c>
      <c r="P491">
        <f t="shared" si="113"/>
        <v>0</v>
      </c>
      <c r="Q491">
        <f t="shared" si="113"/>
        <v>0</v>
      </c>
      <c r="R491">
        <f t="shared" si="110"/>
        <v>2.7314915346462523E-55</v>
      </c>
      <c r="S491">
        <f t="shared" si="109"/>
        <v>14.668279787172196</v>
      </c>
      <c r="T491">
        <f t="shared" si="111"/>
        <v>215.15843191476441</v>
      </c>
    </row>
    <row r="492" spans="1:20" x14ac:dyDescent="0.25">
      <c r="A492">
        <f t="shared" si="112"/>
        <v>853.99999999997817</v>
      </c>
      <c r="B492">
        <v>263</v>
      </c>
      <c r="C492">
        <f t="shared" si="107"/>
        <v>232.19573172941</v>
      </c>
      <c r="D492">
        <f t="shared" si="108"/>
        <v>385.27583755601745</v>
      </c>
      <c r="E492">
        <f t="shared" si="104"/>
        <v>30.804268270590001</v>
      </c>
      <c r="F492">
        <f t="shared" si="105"/>
        <v>1.0152735555300338E-55</v>
      </c>
      <c r="G492">
        <f t="shared" si="105"/>
        <v>6.1640851008694706E-73</v>
      </c>
      <c r="H492">
        <f t="shared" si="105"/>
        <v>0</v>
      </c>
      <c r="I492">
        <f t="shared" si="105"/>
        <v>0</v>
      </c>
      <c r="J492">
        <f t="shared" si="114"/>
        <v>0</v>
      </c>
      <c r="K492">
        <f t="shared" si="106"/>
        <v>0</v>
      </c>
      <c r="L492">
        <f t="shared" si="106"/>
        <v>0</v>
      </c>
      <c r="M492">
        <f t="shared" si="106"/>
        <v>0</v>
      </c>
      <c r="N492">
        <f t="shared" ref="N492:Q512" si="115">N$5*EXP(-(($D492-N$6)^2)/(2*N$7^2))</f>
        <v>0</v>
      </c>
      <c r="O492">
        <f t="shared" si="115"/>
        <v>0</v>
      </c>
      <c r="P492">
        <f t="shared" si="115"/>
        <v>0</v>
      </c>
      <c r="Q492">
        <f t="shared" si="115"/>
        <v>0</v>
      </c>
      <c r="R492">
        <f t="shared" si="110"/>
        <v>1.0152735555300338E-55</v>
      </c>
      <c r="S492">
        <f t="shared" si="109"/>
        <v>30.804268270590001</v>
      </c>
      <c r="T492">
        <f t="shared" si="111"/>
        <v>948.9029436864779</v>
      </c>
    </row>
    <row r="493" spans="1:20" x14ac:dyDescent="0.25">
      <c r="A493">
        <f t="shared" si="112"/>
        <v>854.04999999997813</v>
      </c>
      <c r="B493">
        <v>263</v>
      </c>
      <c r="C493">
        <f t="shared" si="107"/>
        <v>232.05974324599219</v>
      </c>
      <c r="D493">
        <f t="shared" si="108"/>
        <v>385.2258375560175</v>
      </c>
      <c r="E493">
        <f t="shared" si="104"/>
        <v>30.940256754007805</v>
      </c>
      <c r="F493">
        <f t="shared" si="105"/>
        <v>3.7597614043154466E-56</v>
      </c>
      <c r="G493">
        <f t="shared" si="105"/>
        <v>1.9895475663775707E-73</v>
      </c>
      <c r="H493">
        <f t="shared" si="105"/>
        <v>0</v>
      </c>
      <c r="I493">
        <f t="shared" si="105"/>
        <v>0</v>
      </c>
      <c r="J493">
        <f t="shared" si="114"/>
        <v>0</v>
      </c>
      <c r="K493">
        <f t="shared" si="106"/>
        <v>0</v>
      </c>
      <c r="L493">
        <f t="shared" si="106"/>
        <v>0</v>
      </c>
      <c r="M493">
        <f t="shared" si="106"/>
        <v>0</v>
      </c>
      <c r="N493">
        <f t="shared" si="115"/>
        <v>0</v>
      </c>
      <c r="O493">
        <f t="shared" si="115"/>
        <v>0</v>
      </c>
      <c r="P493">
        <f t="shared" si="115"/>
        <v>0</v>
      </c>
      <c r="Q493">
        <f t="shared" si="115"/>
        <v>0</v>
      </c>
      <c r="R493">
        <f t="shared" si="110"/>
        <v>3.7597614043154466E-56</v>
      </c>
      <c r="S493">
        <f t="shared" si="109"/>
        <v>30.940256754007805</v>
      </c>
      <c r="T493">
        <f t="shared" si="111"/>
        <v>957.2994880039256</v>
      </c>
    </row>
    <row r="494" spans="1:20" x14ac:dyDescent="0.25">
      <c r="A494">
        <f t="shared" si="112"/>
        <v>854.09999999997808</v>
      </c>
      <c r="B494">
        <v>254</v>
      </c>
      <c r="C494">
        <f t="shared" si="107"/>
        <v>231.92375476257484</v>
      </c>
      <c r="D494">
        <f t="shared" si="108"/>
        <v>385.17583755601754</v>
      </c>
      <c r="E494">
        <f t="shared" si="104"/>
        <v>22.076245237425155</v>
      </c>
      <c r="F494">
        <f t="shared" si="105"/>
        <v>1.3871757614824891E-56</v>
      </c>
      <c r="G494">
        <f t="shared" si="105"/>
        <v>6.397849548681355E-74</v>
      </c>
      <c r="H494">
        <f t="shared" si="105"/>
        <v>0</v>
      </c>
      <c r="I494">
        <f t="shared" si="105"/>
        <v>0</v>
      </c>
      <c r="J494">
        <f t="shared" si="114"/>
        <v>0</v>
      </c>
      <c r="K494">
        <f t="shared" si="106"/>
        <v>0</v>
      </c>
      <c r="L494">
        <f t="shared" si="106"/>
        <v>0</v>
      </c>
      <c r="M494">
        <f t="shared" si="106"/>
        <v>0</v>
      </c>
      <c r="N494">
        <f t="shared" si="115"/>
        <v>0</v>
      </c>
      <c r="O494">
        <f t="shared" si="115"/>
        <v>0</v>
      </c>
      <c r="P494">
        <f t="shared" si="115"/>
        <v>0</v>
      </c>
      <c r="Q494">
        <f t="shared" si="115"/>
        <v>0</v>
      </c>
      <c r="R494">
        <f t="shared" si="110"/>
        <v>1.3871757614824891E-56</v>
      </c>
      <c r="S494">
        <f t="shared" si="109"/>
        <v>22.076245237425155</v>
      </c>
      <c r="T494">
        <f t="shared" si="111"/>
        <v>487.36060378293683</v>
      </c>
    </row>
    <row r="495" spans="1:20" x14ac:dyDescent="0.25">
      <c r="A495">
        <f t="shared" si="112"/>
        <v>854.14999999997804</v>
      </c>
      <c r="B495">
        <v>249</v>
      </c>
      <c r="C495">
        <f t="shared" si="107"/>
        <v>231.78776627915704</v>
      </c>
      <c r="D495">
        <f t="shared" si="108"/>
        <v>385.12583755601759</v>
      </c>
      <c r="E495">
        <f t="shared" si="104"/>
        <v>17.21223372084296</v>
      </c>
      <c r="F495">
        <f t="shared" si="105"/>
        <v>5.0991371516951993E-57</v>
      </c>
      <c r="G495">
        <f t="shared" si="105"/>
        <v>2.0497821868971883E-74</v>
      </c>
      <c r="H495">
        <f t="shared" si="105"/>
        <v>0</v>
      </c>
      <c r="I495">
        <f t="shared" si="105"/>
        <v>0</v>
      </c>
      <c r="J495">
        <f t="shared" si="114"/>
        <v>0</v>
      </c>
      <c r="K495">
        <f t="shared" si="106"/>
        <v>0</v>
      </c>
      <c r="L495">
        <f t="shared" si="106"/>
        <v>0</v>
      </c>
      <c r="M495">
        <f t="shared" si="106"/>
        <v>0</v>
      </c>
      <c r="N495">
        <f t="shared" si="115"/>
        <v>0</v>
      </c>
      <c r="O495">
        <f t="shared" si="115"/>
        <v>0</v>
      </c>
      <c r="P495">
        <f t="shared" si="115"/>
        <v>0</v>
      </c>
      <c r="Q495">
        <f t="shared" si="115"/>
        <v>0</v>
      </c>
      <c r="R495">
        <f t="shared" si="110"/>
        <v>5.0991371516951993E-57</v>
      </c>
      <c r="S495">
        <f t="shared" si="109"/>
        <v>17.21223372084296</v>
      </c>
      <c r="T495">
        <f t="shared" si="111"/>
        <v>296.26098966092349</v>
      </c>
    </row>
    <row r="496" spans="1:20" x14ac:dyDescent="0.25">
      <c r="A496">
        <f t="shared" si="112"/>
        <v>854.19999999997799</v>
      </c>
      <c r="B496">
        <v>229</v>
      </c>
      <c r="C496">
        <f t="shared" si="107"/>
        <v>231.65177779573924</v>
      </c>
      <c r="D496">
        <f t="shared" si="108"/>
        <v>385.07583755601763</v>
      </c>
      <c r="E496">
        <f t="shared" si="104"/>
        <v>-2.6517777957392354</v>
      </c>
      <c r="F496">
        <f t="shared" si="105"/>
        <v>1.8674797036813782E-57</v>
      </c>
      <c r="G496">
        <f t="shared" si="105"/>
        <v>6.5429771217315345E-75</v>
      </c>
      <c r="H496">
        <f t="shared" si="105"/>
        <v>0</v>
      </c>
      <c r="I496">
        <f t="shared" si="105"/>
        <v>0</v>
      </c>
      <c r="J496">
        <f t="shared" si="114"/>
        <v>0</v>
      </c>
      <c r="K496">
        <f t="shared" si="106"/>
        <v>0</v>
      </c>
      <c r="L496">
        <f t="shared" si="106"/>
        <v>0</v>
      </c>
      <c r="M496">
        <f t="shared" si="106"/>
        <v>0</v>
      </c>
      <c r="N496">
        <f t="shared" si="115"/>
        <v>0</v>
      </c>
      <c r="O496">
        <f t="shared" si="115"/>
        <v>0</v>
      </c>
      <c r="P496">
        <f t="shared" si="115"/>
        <v>0</v>
      </c>
      <c r="Q496">
        <f t="shared" si="115"/>
        <v>0</v>
      </c>
      <c r="R496">
        <f t="shared" si="110"/>
        <v>1.8674797036813782E-57</v>
      </c>
      <c r="S496">
        <f t="shared" si="109"/>
        <v>-2.6517777957392354</v>
      </c>
      <c r="T496">
        <f t="shared" si="111"/>
        <v>7.0319254779756379</v>
      </c>
    </row>
    <row r="497" spans="1:20" x14ac:dyDescent="0.25">
      <c r="A497">
        <f t="shared" si="112"/>
        <v>854.24999999997794</v>
      </c>
      <c r="B497">
        <v>256</v>
      </c>
      <c r="C497">
        <f t="shared" si="107"/>
        <v>231.51578931232143</v>
      </c>
      <c r="D497">
        <f t="shared" si="108"/>
        <v>385.02583755601768</v>
      </c>
      <c r="E497">
        <f t="shared" si="104"/>
        <v>24.484210687678569</v>
      </c>
      <c r="F497">
        <f t="shared" si="105"/>
        <v>6.814109103961398E-58</v>
      </c>
      <c r="G497">
        <f t="shared" si="105"/>
        <v>2.080832317045988E-75</v>
      </c>
      <c r="H497">
        <f t="shared" si="105"/>
        <v>0</v>
      </c>
      <c r="I497">
        <f t="shared" si="105"/>
        <v>0</v>
      </c>
      <c r="J497">
        <f t="shared" si="114"/>
        <v>0</v>
      </c>
      <c r="K497">
        <f t="shared" si="106"/>
        <v>0</v>
      </c>
      <c r="L497">
        <f t="shared" si="106"/>
        <v>0</v>
      </c>
      <c r="M497">
        <f t="shared" si="106"/>
        <v>0</v>
      </c>
      <c r="N497">
        <f t="shared" si="115"/>
        <v>0</v>
      </c>
      <c r="O497">
        <f t="shared" si="115"/>
        <v>0</v>
      </c>
      <c r="P497">
        <f t="shared" si="115"/>
        <v>0</v>
      </c>
      <c r="Q497">
        <f t="shared" si="115"/>
        <v>0</v>
      </c>
      <c r="R497">
        <f t="shared" si="110"/>
        <v>6.814109103961398E-58</v>
      </c>
      <c r="S497">
        <f t="shared" si="109"/>
        <v>24.484210687678569</v>
      </c>
      <c r="T497">
        <f t="shared" si="111"/>
        <v>599.47657299863351</v>
      </c>
    </row>
    <row r="498" spans="1:20" x14ac:dyDescent="0.25">
      <c r="A498">
        <f t="shared" si="112"/>
        <v>854.2999999999779</v>
      </c>
      <c r="B498">
        <v>221</v>
      </c>
      <c r="C498">
        <f t="shared" si="107"/>
        <v>231.37980082890363</v>
      </c>
      <c r="D498">
        <f t="shared" si="108"/>
        <v>384.97583755601772</v>
      </c>
      <c r="E498">
        <f t="shared" si="104"/>
        <v>-10.379800828903626</v>
      </c>
      <c r="F498">
        <f t="shared" si="105"/>
        <v>2.477172618598594E-58</v>
      </c>
      <c r="G498">
        <f t="shared" si="105"/>
        <v>6.5931470488071127E-76</v>
      </c>
      <c r="H498">
        <f t="shared" si="105"/>
        <v>0</v>
      </c>
      <c r="I498">
        <f t="shared" si="105"/>
        <v>0</v>
      </c>
      <c r="J498">
        <f t="shared" si="114"/>
        <v>0</v>
      </c>
      <c r="K498">
        <f t="shared" si="106"/>
        <v>0</v>
      </c>
      <c r="L498">
        <f t="shared" si="106"/>
        <v>0</v>
      </c>
      <c r="M498">
        <f t="shared" si="106"/>
        <v>0</v>
      </c>
      <c r="N498">
        <f t="shared" si="115"/>
        <v>0</v>
      </c>
      <c r="O498">
        <f t="shared" si="115"/>
        <v>0</v>
      </c>
      <c r="P498">
        <f t="shared" si="115"/>
        <v>0</v>
      </c>
      <c r="Q498">
        <f t="shared" si="115"/>
        <v>0</v>
      </c>
      <c r="R498">
        <f t="shared" si="110"/>
        <v>2.477172618598594E-58</v>
      </c>
      <c r="S498">
        <f t="shared" si="109"/>
        <v>-10.379800828903626</v>
      </c>
      <c r="T498">
        <f t="shared" si="111"/>
        <v>107.74026524770841</v>
      </c>
    </row>
    <row r="499" spans="1:20" x14ac:dyDescent="0.25">
      <c r="A499">
        <f t="shared" si="112"/>
        <v>854.34999999997785</v>
      </c>
      <c r="B499">
        <v>236</v>
      </c>
      <c r="C499">
        <f t="shared" si="107"/>
        <v>231.24381234548582</v>
      </c>
      <c r="D499">
        <f t="shared" si="108"/>
        <v>384.92583755601777</v>
      </c>
      <c r="E499">
        <f t="shared" si="104"/>
        <v>4.7561876545141786</v>
      </c>
      <c r="F499">
        <f t="shared" si="105"/>
        <v>8.9721691825064799E-59</v>
      </c>
      <c r="G499">
        <f t="shared" si="105"/>
        <v>2.0813371463149308E-76</v>
      </c>
      <c r="H499">
        <f t="shared" si="105"/>
        <v>0</v>
      </c>
      <c r="I499">
        <f t="shared" si="105"/>
        <v>0</v>
      </c>
      <c r="J499">
        <f t="shared" si="114"/>
        <v>0</v>
      </c>
      <c r="K499">
        <f t="shared" si="106"/>
        <v>0</v>
      </c>
      <c r="L499">
        <f t="shared" si="106"/>
        <v>0</v>
      </c>
      <c r="M499">
        <f t="shared" si="106"/>
        <v>0</v>
      </c>
      <c r="N499">
        <f t="shared" si="115"/>
        <v>0</v>
      </c>
      <c r="O499">
        <f t="shared" si="115"/>
        <v>0</v>
      </c>
      <c r="P499">
        <f t="shared" si="115"/>
        <v>0</v>
      </c>
      <c r="Q499">
        <f t="shared" si="115"/>
        <v>0</v>
      </c>
      <c r="R499">
        <f t="shared" si="110"/>
        <v>8.9721691825064799E-59</v>
      </c>
      <c r="S499">
        <f t="shared" si="109"/>
        <v>4.7561876545141786</v>
      </c>
      <c r="T499">
        <f t="shared" si="111"/>
        <v>22.621321004953085</v>
      </c>
    </row>
    <row r="500" spans="1:20" x14ac:dyDescent="0.25">
      <c r="A500">
        <f t="shared" si="112"/>
        <v>854.39999999997781</v>
      </c>
      <c r="B500">
        <v>257</v>
      </c>
      <c r="C500">
        <f t="shared" si="107"/>
        <v>231.10782386206802</v>
      </c>
      <c r="D500">
        <f t="shared" si="108"/>
        <v>384.87583755601781</v>
      </c>
      <c r="E500">
        <f t="shared" si="104"/>
        <v>25.892176137931983</v>
      </c>
      <c r="F500">
        <f t="shared" si="105"/>
        <v>3.2376703859397615E-59</v>
      </c>
      <c r="G500">
        <f t="shared" si="105"/>
        <v>6.5461522810272921E-77</v>
      </c>
      <c r="H500">
        <f t="shared" si="105"/>
        <v>0</v>
      </c>
      <c r="I500">
        <f t="shared" si="105"/>
        <v>0</v>
      </c>
      <c r="J500">
        <f t="shared" si="114"/>
        <v>0</v>
      </c>
      <c r="K500">
        <f t="shared" si="106"/>
        <v>0</v>
      </c>
      <c r="L500">
        <f t="shared" si="106"/>
        <v>0</v>
      </c>
      <c r="M500">
        <f t="shared" si="106"/>
        <v>0</v>
      </c>
      <c r="N500">
        <f t="shared" si="115"/>
        <v>0</v>
      </c>
      <c r="O500">
        <f t="shared" si="115"/>
        <v>0</v>
      </c>
      <c r="P500">
        <f t="shared" si="115"/>
        <v>0</v>
      </c>
      <c r="Q500">
        <f t="shared" si="115"/>
        <v>0</v>
      </c>
      <c r="R500">
        <f t="shared" si="110"/>
        <v>3.2376703859397615E-59</v>
      </c>
      <c r="S500">
        <f t="shared" si="109"/>
        <v>25.892176137931983</v>
      </c>
      <c r="T500">
        <f t="shared" si="111"/>
        <v>670.40478515769439</v>
      </c>
    </row>
    <row r="501" spans="1:20" x14ac:dyDescent="0.25">
      <c r="A501">
        <f t="shared" si="112"/>
        <v>854.44999999997776</v>
      </c>
      <c r="B501">
        <v>271</v>
      </c>
      <c r="C501">
        <f t="shared" si="107"/>
        <v>230.97183537865067</v>
      </c>
      <c r="D501">
        <f t="shared" si="108"/>
        <v>384.82583755601786</v>
      </c>
      <c r="E501">
        <f t="shared" si="104"/>
        <v>40.028164621349333</v>
      </c>
      <c r="F501">
        <f t="shared" si="105"/>
        <v>1.1640236576561978E-59</v>
      </c>
      <c r="G501">
        <f t="shared" si="105"/>
        <v>2.0512744375286897E-77</v>
      </c>
      <c r="H501">
        <f t="shared" si="105"/>
        <v>0</v>
      </c>
      <c r="I501">
        <f t="shared" si="105"/>
        <v>0</v>
      </c>
      <c r="J501">
        <f t="shared" si="114"/>
        <v>0</v>
      </c>
      <c r="K501">
        <f t="shared" si="106"/>
        <v>0</v>
      </c>
      <c r="L501">
        <f t="shared" si="106"/>
        <v>0</v>
      </c>
      <c r="M501">
        <f t="shared" si="106"/>
        <v>0</v>
      </c>
      <c r="N501">
        <f t="shared" si="115"/>
        <v>0</v>
      </c>
      <c r="O501">
        <f t="shared" si="115"/>
        <v>0</v>
      </c>
      <c r="P501">
        <f t="shared" si="115"/>
        <v>0</v>
      </c>
      <c r="Q501">
        <f t="shared" si="115"/>
        <v>0</v>
      </c>
      <c r="R501">
        <f t="shared" si="110"/>
        <v>1.1640236576561978E-59</v>
      </c>
      <c r="S501">
        <f t="shared" si="109"/>
        <v>40.028164621349333</v>
      </c>
      <c r="T501">
        <f t="shared" si="111"/>
        <v>1602.2539629538423</v>
      </c>
    </row>
    <row r="502" spans="1:20" x14ac:dyDescent="0.25">
      <c r="A502">
        <f t="shared" si="112"/>
        <v>854.49999999997772</v>
      </c>
      <c r="B502">
        <v>248</v>
      </c>
      <c r="C502">
        <f t="shared" si="107"/>
        <v>230.83584689523286</v>
      </c>
      <c r="D502">
        <f t="shared" si="108"/>
        <v>384.7758375560179</v>
      </c>
      <c r="E502">
        <f t="shared" si="104"/>
        <v>17.164153104767138</v>
      </c>
      <c r="F502">
        <f t="shared" si="105"/>
        <v>4.1695095848252374E-60</v>
      </c>
      <c r="G502">
        <f t="shared" si="105"/>
        <v>6.4040605196507148E-78</v>
      </c>
      <c r="H502">
        <f t="shared" si="105"/>
        <v>0</v>
      </c>
      <c r="I502">
        <f t="shared" si="105"/>
        <v>0</v>
      </c>
      <c r="J502">
        <f t="shared" si="114"/>
        <v>0</v>
      </c>
      <c r="K502">
        <f t="shared" si="106"/>
        <v>0</v>
      </c>
      <c r="L502">
        <f t="shared" si="106"/>
        <v>0</v>
      </c>
      <c r="M502">
        <f t="shared" si="106"/>
        <v>0</v>
      </c>
      <c r="N502">
        <f t="shared" si="115"/>
        <v>0</v>
      </c>
      <c r="O502">
        <f t="shared" si="115"/>
        <v>0</v>
      </c>
      <c r="P502">
        <f t="shared" si="115"/>
        <v>0</v>
      </c>
      <c r="Q502">
        <f t="shared" si="115"/>
        <v>0</v>
      </c>
      <c r="R502">
        <f t="shared" si="110"/>
        <v>4.1695095848252374E-60</v>
      </c>
      <c r="S502">
        <f t="shared" si="109"/>
        <v>17.164153104767138</v>
      </c>
      <c r="T502">
        <f t="shared" si="111"/>
        <v>294.60815180388738</v>
      </c>
    </row>
    <row r="503" spans="1:20" x14ac:dyDescent="0.25">
      <c r="A503">
        <f t="shared" si="112"/>
        <v>854.54999999997767</v>
      </c>
      <c r="B503">
        <v>273</v>
      </c>
      <c r="C503">
        <f t="shared" si="107"/>
        <v>230.69985841181506</v>
      </c>
      <c r="D503">
        <f t="shared" si="108"/>
        <v>384.72583755601795</v>
      </c>
      <c r="E503">
        <f t="shared" si="104"/>
        <v>42.300141588184943</v>
      </c>
      <c r="F503">
        <f t="shared" si="105"/>
        <v>1.4879972940240039E-60</v>
      </c>
      <c r="G503">
        <f t="shared" si="105"/>
        <v>1.9919621513933643E-78</v>
      </c>
      <c r="H503">
        <f t="shared" si="105"/>
        <v>0</v>
      </c>
      <c r="I503">
        <f t="shared" si="105"/>
        <v>0</v>
      </c>
      <c r="J503">
        <f t="shared" si="114"/>
        <v>0</v>
      </c>
      <c r="K503">
        <f t="shared" si="106"/>
        <v>0</v>
      </c>
      <c r="L503">
        <f t="shared" si="106"/>
        <v>0</v>
      </c>
      <c r="M503">
        <f t="shared" si="106"/>
        <v>0</v>
      </c>
      <c r="N503">
        <f t="shared" si="115"/>
        <v>0</v>
      </c>
      <c r="O503">
        <f t="shared" si="115"/>
        <v>0</v>
      </c>
      <c r="P503">
        <f t="shared" si="115"/>
        <v>0</v>
      </c>
      <c r="Q503">
        <f t="shared" si="115"/>
        <v>0</v>
      </c>
      <c r="R503">
        <f t="shared" si="110"/>
        <v>1.4879972940240039E-60</v>
      </c>
      <c r="S503">
        <f t="shared" si="109"/>
        <v>42.300141588184943</v>
      </c>
      <c r="T503">
        <f t="shared" si="111"/>
        <v>1789.3019783804934</v>
      </c>
    </row>
    <row r="504" spans="1:20" x14ac:dyDescent="0.25">
      <c r="A504">
        <f t="shared" si="112"/>
        <v>854.59999999997763</v>
      </c>
      <c r="B504">
        <v>253</v>
      </c>
      <c r="C504">
        <f t="shared" si="107"/>
        <v>230.56386992839725</v>
      </c>
      <c r="D504">
        <f t="shared" si="108"/>
        <v>384.675837556018</v>
      </c>
      <c r="E504">
        <f t="shared" si="104"/>
        <v>22.436130071602747</v>
      </c>
      <c r="F504">
        <f t="shared" si="105"/>
        <v>5.2907020152252626E-61</v>
      </c>
      <c r="G504">
        <f t="shared" si="105"/>
        <v>6.1730633310120286E-79</v>
      </c>
      <c r="H504">
        <f t="shared" si="105"/>
        <v>0</v>
      </c>
      <c r="I504">
        <f t="shared" si="105"/>
        <v>0</v>
      </c>
      <c r="J504">
        <f t="shared" si="114"/>
        <v>0</v>
      </c>
      <c r="K504">
        <f t="shared" si="106"/>
        <v>0</v>
      </c>
      <c r="L504">
        <f t="shared" si="106"/>
        <v>0</v>
      </c>
      <c r="M504">
        <f t="shared" si="106"/>
        <v>0</v>
      </c>
      <c r="N504">
        <f t="shared" si="115"/>
        <v>0</v>
      </c>
      <c r="O504">
        <f t="shared" si="115"/>
        <v>0</v>
      </c>
      <c r="P504">
        <f t="shared" si="115"/>
        <v>0</v>
      </c>
      <c r="Q504">
        <f t="shared" si="115"/>
        <v>0</v>
      </c>
      <c r="R504">
        <f t="shared" si="110"/>
        <v>5.2907020152252626E-61</v>
      </c>
      <c r="S504">
        <f t="shared" si="109"/>
        <v>22.436130071602747</v>
      </c>
      <c r="T504">
        <f t="shared" si="111"/>
        <v>503.37993258987711</v>
      </c>
    </row>
    <row r="505" spans="1:20" x14ac:dyDescent="0.25">
      <c r="A505">
        <f t="shared" si="112"/>
        <v>854.64999999997758</v>
      </c>
      <c r="B505">
        <v>252</v>
      </c>
      <c r="C505">
        <f t="shared" si="107"/>
        <v>230.42788144497945</v>
      </c>
      <c r="D505">
        <f t="shared" si="108"/>
        <v>384.62583755601804</v>
      </c>
      <c r="E505">
        <f t="shared" si="104"/>
        <v>21.572118555020552</v>
      </c>
      <c r="F505">
        <f t="shared" si="105"/>
        <v>1.8742108919117443E-61</v>
      </c>
      <c r="G505">
        <f t="shared" si="105"/>
        <v>1.9059626166080224E-79</v>
      </c>
      <c r="H505">
        <f t="shared" si="105"/>
        <v>0</v>
      </c>
      <c r="I505">
        <f t="shared" si="105"/>
        <v>0</v>
      </c>
      <c r="J505">
        <f t="shared" si="114"/>
        <v>0</v>
      </c>
      <c r="K505">
        <f t="shared" si="106"/>
        <v>0</v>
      </c>
      <c r="L505">
        <f t="shared" si="106"/>
        <v>0</v>
      </c>
      <c r="M505">
        <f t="shared" si="106"/>
        <v>0</v>
      </c>
      <c r="N505">
        <f t="shared" si="115"/>
        <v>0</v>
      </c>
      <c r="O505">
        <f t="shared" si="115"/>
        <v>0</v>
      </c>
      <c r="P505">
        <f t="shared" si="115"/>
        <v>0</v>
      </c>
      <c r="Q505">
        <f t="shared" si="115"/>
        <v>0</v>
      </c>
      <c r="R505">
        <f t="shared" si="110"/>
        <v>1.8742108919117443E-61</v>
      </c>
      <c r="S505">
        <f t="shared" si="109"/>
        <v>21.572118555020552</v>
      </c>
      <c r="T505">
        <f t="shared" si="111"/>
        <v>465.35629895186196</v>
      </c>
    </row>
    <row r="506" spans="1:20" x14ac:dyDescent="0.25">
      <c r="A506">
        <f t="shared" si="112"/>
        <v>854.69999999997754</v>
      </c>
      <c r="B506">
        <v>255</v>
      </c>
      <c r="C506">
        <f t="shared" si="107"/>
        <v>230.29189296156164</v>
      </c>
      <c r="D506">
        <f t="shared" si="108"/>
        <v>384.57583755601809</v>
      </c>
      <c r="E506">
        <f t="shared" si="104"/>
        <v>24.708107038438357</v>
      </c>
      <c r="F506">
        <f t="shared" si="105"/>
        <v>6.6148135680867361E-62</v>
      </c>
      <c r="G506">
        <f t="shared" si="105"/>
        <v>5.8630286880654019E-80</v>
      </c>
      <c r="H506">
        <f t="shared" si="105"/>
        <v>0</v>
      </c>
      <c r="I506">
        <f t="shared" si="105"/>
        <v>0</v>
      </c>
      <c r="J506">
        <f t="shared" si="114"/>
        <v>0</v>
      </c>
      <c r="K506">
        <f t="shared" si="106"/>
        <v>0</v>
      </c>
      <c r="L506">
        <f t="shared" si="106"/>
        <v>0</v>
      </c>
      <c r="M506">
        <f t="shared" si="106"/>
        <v>0</v>
      </c>
      <c r="N506">
        <f t="shared" si="115"/>
        <v>0</v>
      </c>
      <c r="O506">
        <f t="shared" si="115"/>
        <v>0</v>
      </c>
      <c r="P506">
        <f t="shared" si="115"/>
        <v>0</v>
      </c>
      <c r="Q506">
        <f t="shared" si="115"/>
        <v>0</v>
      </c>
      <c r="R506">
        <f t="shared" si="110"/>
        <v>6.6148135680867361E-62</v>
      </c>
      <c r="S506">
        <f t="shared" si="109"/>
        <v>24.708107038438357</v>
      </c>
      <c r="T506">
        <f t="shared" si="111"/>
        <v>610.49055342292706</v>
      </c>
    </row>
    <row r="507" spans="1:20" x14ac:dyDescent="0.25">
      <c r="A507">
        <f t="shared" si="112"/>
        <v>854.74999999997749</v>
      </c>
      <c r="B507">
        <v>247</v>
      </c>
      <c r="C507">
        <f t="shared" si="107"/>
        <v>230.15590447814384</v>
      </c>
      <c r="D507">
        <f t="shared" si="108"/>
        <v>384.52583755601813</v>
      </c>
      <c r="E507">
        <f t="shared" si="104"/>
        <v>16.844095521856161</v>
      </c>
      <c r="F507">
        <f t="shared" si="105"/>
        <v>2.3260055949481298E-62</v>
      </c>
      <c r="G507">
        <f t="shared" si="105"/>
        <v>1.7968989530782709E-80</v>
      </c>
      <c r="H507">
        <f t="shared" si="105"/>
        <v>0</v>
      </c>
      <c r="I507">
        <f t="shared" si="105"/>
        <v>0</v>
      </c>
      <c r="J507">
        <f t="shared" si="114"/>
        <v>0</v>
      </c>
      <c r="K507">
        <f t="shared" si="106"/>
        <v>0</v>
      </c>
      <c r="L507">
        <f t="shared" si="106"/>
        <v>0</v>
      </c>
      <c r="M507">
        <f t="shared" si="106"/>
        <v>0</v>
      </c>
      <c r="N507">
        <f t="shared" si="115"/>
        <v>0</v>
      </c>
      <c r="O507">
        <f t="shared" si="115"/>
        <v>0</v>
      </c>
      <c r="P507">
        <f t="shared" si="115"/>
        <v>0</v>
      </c>
      <c r="Q507">
        <f t="shared" si="115"/>
        <v>0</v>
      </c>
      <c r="R507">
        <f t="shared" si="110"/>
        <v>2.3260055949481298E-62</v>
      </c>
      <c r="S507">
        <f t="shared" si="109"/>
        <v>16.844095521856161</v>
      </c>
      <c r="T507">
        <f t="shared" si="111"/>
        <v>283.72355394941479</v>
      </c>
    </row>
    <row r="508" spans="1:20" x14ac:dyDescent="0.25">
      <c r="A508">
        <f t="shared" si="112"/>
        <v>854.79999999997744</v>
      </c>
      <c r="B508">
        <v>270</v>
      </c>
      <c r="C508">
        <f t="shared" si="107"/>
        <v>230.01991599472649</v>
      </c>
      <c r="D508">
        <f t="shared" si="108"/>
        <v>384.47583755601818</v>
      </c>
      <c r="E508">
        <f t="shared" si="104"/>
        <v>39.980084005273511</v>
      </c>
      <c r="F508">
        <f t="shared" si="105"/>
        <v>8.1488795213157981E-63</v>
      </c>
      <c r="G508">
        <f t="shared" si="105"/>
        <v>5.4868019902047967E-81</v>
      </c>
      <c r="H508">
        <f t="shared" si="105"/>
        <v>0</v>
      </c>
      <c r="I508">
        <f t="shared" si="105"/>
        <v>0</v>
      </c>
      <c r="J508">
        <f t="shared" si="114"/>
        <v>0</v>
      </c>
      <c r="K508">
        <f t="shared" si="106"/>
        <v>0</v>
      </c>
      <c r="L508">
        <f t="shared" si="106"/>
        <v>0</v>
      </c>
      <c r="M508">
        <f t="shared" si="106"/>
        <v>0</v>
      </c>
      <c r="N508">
        <f t="shared" si="115"/>
        <v>0</v>
      </c>
      <c r="O508">
        <f t="shared" si="115"/>
        <v>0</v>
      </c>
      <c r="P508">
        <f t="shared" si="115"/>
        <v>0</v>
      </c>
      <c r="Q508">
        <f t="shared" si="115"/>
        <v>0</v>
      </c>
      <c r="R508">
        <f t="shared" si="110"/>
        <v>8.1488795213157981E-63</v>
      </c>
      <c r="S508">
        <f t="shared" si="109"/>
        <v>39.980084005273511</v>
      </c>
      <c r="T508">
        <f t="shared" si="111"/>
        <v>1598.4071170687268</v>
      </c>
    </row>
    <row r="509" spans="1:20" x14ac:dyDescent="0.25">
      <c r="A509">
        <f t="shared" si="112"/>
        <v>854.8499999999774</v>
      </c>
      <c r="B509">
        <v>247</v>
      </c>
      <c r="C509">
        <f t="shared" si="107"/>
        <v>229.88392751130868</v>
      </c>
      <c r="D509">
        <f t="shared" si="108"/>
        <v>384.42583755601822</v>
      </c>
      <c r="E509">
        <f t="shared" si="104"/>
        <v>17.116072488691316</v>
      </c>
      <c r="F509">
        <f t="shared" si="105"/>
        <v>2.844323793130797E-63</v>
      </c>
      <c r="G509">
        <f t="shared" si="105"/>
        <v>1.669202070459525E-81</v>
      </c>
      <c r="H509">
        <f t="shared" si="105"/>
        <v>0</v>
      </c>
      <c r="I509">
        <f t="shared" si="105"/>
        <v>0</v>
      </c>
      <c r="J509">
        <f t="shared" si="114"/>
        <v>0</v>
      </c>
      <c r="K509">
        <f t="shared" si="106"/>
        <v>0</v>
      </c>
      <c r="L509">
        <f t="shared" si="106"/>
        <v>0</v>
      </c>
      <c r="M509">
        <f t="shared" si="106"/>
        <v>0</v>
      </c>
      <c r="N509">
        <f t="shared" si="115"/>
        <v>0</v>
      </c>
      <c r="O509">
        <f t="shared" si="115"/>
        <v>0</v>
      </c>
      <c r="P509">
        <f t="shared" si="115"/>
        <v>0</v>
      </c>
      <c r="Q509">
        <f t="shared" si="115"/>
        <v>0</v>
      </c>
      <c r="R509">
        <f t="shared" si="110"/>
        <v>2.844323793130797E-63</v>
      </c>
      <c r="S509">
        <f t="shared" si="109"/>
        <v>17.116072488691316</v>
      </c>
      <c r="T509">
        <f t="shared" si="111"/>
        <v>292.95993743813574</v>
      </c>
    </row>
    <row r="510" spans="1:20" x14ac:dyDescent="0.25">
      <c r="A510">
        <f t="shared" si="112"/>
        <v>854.89999999997735</v>
      </c>
      <c r="B510">
        <v>226</v>
      </c>
      <c r="C510">
        <f t="shared" si="107"/>
        <v>229.74793902789088</v>
      </c>
      <c r="D510">
        <f t="shared" si="108"/>
        <v>384.37583755601827</v>
      </c>
      <c r="E510">
        <f t="shared" si="104"/>
        <v>-3.7479390278908795</v>
      </c>
      <c r="F510">
        <f t="shared" si="105"/>
        <v>9.8913180578652825E-64</v>
      </c>
      <c r="G510">
        <f t="shared" si="105"/>
        <v>5.0593245216442446E-82</v>
      </c>
      <c r="H510">
        <f t="shared" si="105"/>
        <v>0</v>
      </c>
      <c r="I510">
        <f t="shared" si="105"/>
        <v>0</v>
      </c>
      <c r="J510">
        <f t="shared" si="114"/>
        <v>0</v>
      </c>
      <c r="K510">
        <f t="shared" si="106"/>
        <v>0</v>
      </c>
      <c r="L510">
        <f t="shared" si="106"/>
        <v>0</v>
      </c>
      <c r="M510">
        <f t="shared" si="106"/>
        <v>0</v>
      </c>
      <c r="N510">
        <f t="shared" si="115"/>
        <v>0</v>
      </c>
      <c r="O510">
        <f t="shared" si="115"/>
        <v>0</v>
      </c>
      <c r="P510">
        <f t="shared" si="115"/>
        <v>0</v>
      </c>
      <c r="Q510">
        <f t="shared" si="115"/>
        <v>0</v>
      </c>
      <c r="R510">
        <f t="shared" si="110"/>
        <v>9.8913180578652825E-64</v>
      </c>
      <c r="S510">
        <f t="shared" si="109"/>
        <v>-3.7479390278908795</v>
      </c>
      <c r="T510">
        <f t="shared" si="111"/>
        <v>14.04704695678763</v>
      </c>
    </row>
    <row r="511" spans="1:20" x14ac:dyDescent="0.25">
      <c r="A511">
        <f t="shared" si="112"/>
        <v>854.94999999997731</v>
      </c>
      <c r="B511">
        <v>241</v>
      </c>
      <c r="C511">
        <f t="shared" si="107"/>
        <v>229.61195054447307</v>
      </c>
      <c r="D511">
        <f t="shared" si="108"/>
        <v>384.32583755601831</v>
      </c>
      <c r="E511">
        <f t="shared" si="104"/>
        <v>11.388049455526925</v>
      </c>
      <c r="F511">
        <f t="shared" si="105"/>
        <v>3.4270725234526866E-64</v>
      </c>
      <c r="G511">
        <f t="shared" si="105"/>
        <v>1.5278128393590471E-82</v>
      </c>
      <c r="H511">
        <f t="shared" si="105"/>
        <v>0</v>
      </c>
      <c r="I511">
        <f t="shared" si="105"/>
        <v>0</v>
      </c>
      <c r="J511">
        <f t="shared" si="114"/>
        <v>0</v>
      </c>
      <c r="K511">
        <f t="shared" si="106"/>
        <v>0</v>
      </c>
      <c r="L511">
        <f t="shared" si="106"/>
        <v>0</v>
      </c>
      <c r="M511">
        <f t="shared" si="106"/>
        <v>0</v>
      </c>
      <c r="N511">
        <f t="shared" si="115"/>
        <v>0</v>
      </c>
      <c r="O511">
        <f t="shared" si="115"/>
        <v>0</v>
      </c>
      <c r="P511">
        <f t="shared" si="115"/>
        <v>0</v>
      </c>
      <c r="Q511">
        <f t="shared" si="115"/>
        <v>0</v>
      </c>
      <c r="R511">
        <f t="shared" si="110"/>
        <v>3.4270725234526866E-64</v>
      </c>
      <c r="S511">
        <f t="shared" si="109"/>
        <v>11.388049455526925</v>
      </c>
      <c r="T511">
        <f t="shared" si="111"/>
        <v>129.6876704015271</v>
      </c>
    </row>
    <row r="512" spans="1:20" x14ac:dyDescent="0.25">
      <c r="A512">
        <f t="shared" si="112"/>
        <v>854.99999999997726</v>
      </c>
      <c r="B512">
        <v>223</v>
      </c>
      <c r="C512">
        <f t="shared" si="107"/>
        <v>229.47596206105527</v>
      </c>
      <c r="D512">
        <f t="shared" si="108"/>
        <v>384.27583755601836</v>
      </c>
      <c r="E512">
        <f t="shared" si="104"/>
        <v>-6.4759620610552702</v>
      </c>
      <c r="F512">
        <f t="shared" si="105"/>
        <v>1.183004559648858E-64</v>
      </c>
      <c r="G512">
        <f t="shared" si="105"/>
        <v>4.5966535146320598E-83</v>
      </c>
      <c r="H512">
        <f t="shared" si="105"/>
        <v>0</v>
      </c>
      <c r="I512">
        <f t="shared" si="105"/>
        <v>0</v>
      </c>
      <c r="J512">
        <f t="shared" si="114"/>
        <v>0</v>
      </c>
      <c r="K512">
        <f t="shared" si="106"/>
        <v>0</v>
      </c>
      <c r="L512">
        <f t="shared" si="106"/>
        <v>0</v>
      </c>
      <c r="M512">
        <f t="shared" si="106"/>
        <v>0</v>
      </c>
      <c r="N512">
        <f t="shared" si="115"/>
        <v>0</v>
      </c>
      <c r="O512">
        <f t="shared" si="115"/>
        <v>0</v>
      </c>
      <c r="P512">
        <f t="shared" si="115"/>
        <v>0</v>
      </c>
      <c r="Q512">
        <f t="shared" si="115"/>
        <v>0</v>
      </c>
      <c r="R512">
        <f t="shared" si="110"/>
        <v>1.183004559648858E-64</v>
      </c>
      <c r="S512">
        <f t="shared" si="109"/>
        <v>-6.4759620610552702</v>
      </c>
      <c r="T512">
        <f t="shared" si="111"/>
        <v>41.938084616227222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>
        <v>942</v>
      </c>
    </row>
    <row r="6" spans="1:1" x14ac:dyDescent="0.25">
      <c r="A6">
        <v>967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143</v>
      </c>
    </row>
    <row r="13" spans="1:1" x14ac:dyDescent="0.25">
      <c r="A13">
        <v>153</v>
      </c>
    </row>
    <row r="14" spans="1:1" x14ac:dyDescent="0.25">
      <c r="A14">
        <v>166</v>
      </c>
    </row>
    <row r="15" spans="1:1" x14ac:dyDescent="0.25">
      <c r="A15">
        <v>170</v>
      </c>
    </row>
    <row r="16" spans="1:1" x14ac:dyDescent="0.25">
      <c r="A16">
        <v>139</v>
      </c>
    </row>
    <row r="17" spans="1:1" x14ac:dyDescent="0.25">
      <c r="A17">
        <v>165</v>
      </c>
    </row>
    <row r="18" spans="1:1" x14ac:dyDescent="0.25">
      <c r="A18">
        <v>148</v>
      </c>
    </row>
    <row r="19" spans="1:1" x14ac:dyDescent="0.25">
      <c r="A19">
        <v>177</v>
      </c>
    </row>
    <row r="20" spans="1:1" x14ac:dyDescent="0.25">
      <c r="A20">
        <v>179</v>
      </c>
    </row>
    <row r="21" spans="1:1" x14ac:dyDescent="0.25">
      <c r="A21">
        <v>163</v>
      </c>
    </row>
    <row r="22" spans="1:1" x14ac:dyDescent="0.25">
      <c r="A22">
        <v>137</v>
      </c>
    </row>
    <row r="23" spans="1:1" x14ac:dyDescent="0.25">
      <c r="A23">
        <v>165</v>
      </c>
    </row>
    <row r="24" spans="1:1" x14ac:dyDescent="0.25">
      <c r="A24">
        <v>162</v>
      </c>
    </row>
    <row r="25" spans="1:1" x14ac:dyDescent="0.25">
      <c r="A25">
        <v>133</v>
      </c>
    </row>
    <row r="26" spans="1:1" x14ac:dyDescent="0.25">
      <c r="A26">
        <v>183</v>
      </c>
    </row>
    <row r="27" spans="1:1" x14ac:dyDescent="0.25">
      <c r="A27">
        <v>149</v>
      </c>
    </row>
    <row r="28" spans="1:1" x14ac:dyDescent="0.25">
      <c r="A28">
        <v>169</v>
      </c>
    </row>
    <row r="29" spans="1:1" x14ac:dyDescent="0.25">
      <c r="A29">
        <v>136</v>
      </c>
    </row>
    <row r="30" spans="1:1" x14ac:dyDescent="0.25">
      <c r="A30">
        <v>149</v>
      </c>
    </row>
    <row r="31" spans="1:1" x14ac:dyDescent="0.25">
      <c r="A31">
        <v>162</v>
      </c>
    </row>
    <row r="32" spans="1:1" x14ac:dyDescent="0.25">
      <c r="A32">
        <v>155</v>
      </c>
    </row>
    <row r="33" spans="1:1" x14ac:dyDescent="0.25">
      <c r="A33">
        <v>161</v>
      </c>
    </row>
    <row r="34" spans="1:1" x14ac:dyDescent="0.25">
      <c r="A34">
        <v>169</v>
      </c>
    </row>
    <row r="35" spans="1:1" x14ac:dyDescent="0.25">
      <c r="A35">
        <v>145</v>
      </c>
    </row>
    <row r="36" spans="1:1" x14ac:dyDescent="0.25">
      <c r="A36">
        <v>154</v>
      </c>
    </row>
    <row r="37" spans="1:1" x14ac:dyDescent="0.25">
      <c r="A37">
        <v>167</v>
      </c>
    </row>
    <row r="38" spans="1:1" x14ac:dyDescent="0.25">
      <c r="A38">
        <v>149</v>
      </c>
    </row>
    <row r="39" spans="1:1" x14ac:dyDescent="0.25">
      <c r="A39">
        <v>136</v>
      </c>
    </row>
    <row r="40" spans="1:1" x14ac:dyDescent="0.25">
      <c r="A40">
        <v>144</v>
      </c>
    </row>
    <row r="41" spans="1:1" x14ac:dyDescent="0.25">
      <c r="A41">
        <v>137</v>
      </c>
    </row>
    <row r="42" spans="1:1" x14ac:dyDescent="0.25">
      <c r="A42">
        <v>161</v>
      </c>
    </row>
    <row r="43" spans="1:1" x14ac:dyDescent="0.25">
      <c r="A43">
        <v>183</v>
      </c>
    </row>
    <row r="44" spans="1:1" x14ac:dyDescent="0.25">
      <c r="A44">
        <v>161</v>
      </c>
    </row>
    <row r="45" spans="1:1" x14ac:dyDescent="0.25">
      <c r="A45">
        <v>159</v>
      </c>
    </row>
    <row r="46" spans="1:1" x14ac:dyDescent="0.25">
      <c r="A46">
        <v>124</v>
      </c>
    </row>
    <row r="47" spans="1:1" x14ac:dyDescent="0.25">
      <c r="A47">
        <v>155</v>
      </c>
    </row>
    <row r="48" spans="1:1" x14ac:dyDescent="0.25">
      <c r="A48">
        <v>160</v>
      </c>
    </row>
    <row r="49" spans="1:1" x14ac:dyDescent="0.25">
      <c r="A49">
        <v>150</v>
      </c>
    </row>
    <row r="50" spans="1:1" x14ac:dyDescent="0.25">
      <c r="A50">
        <v>175</v>
      </c>
    </row>
    <row r="51" spans="1:1" x14ac:dyDescent="0.25">
      <c r="A51">
        <v>153</v>
      </c>
    </row>
    <row r="52" spans="1:1" x14ac:dyDescent="0.25">
      <c r="A52">
        <v>146</v>
      </c>
    </row>
    <row r="53" spans="1:1" x14ac:dyDescent="0.25">
      <c r="A53">
        <v>153</v>
      </c>
    </row>
    <row r="54" spans="1:1" x14ac:dyDescent="0.25">
      <c r="A54">
        <v>155</v>
      </c>
    </row>
    <row r="55" spans="1:1" x14ac:dyDescent="0.25">
      <c r="A55">
        <v>148</v>
      </c>
    </row>
    <row r="56" spans="1:1" x14ac:dyDescent="0.25">
      <c r="A56">
        <v>147</v>
      </c>
    </row>
    <row r="57" spans="1:1" x14ac:dyDescent="0.25">
      <c r="A57">
        <v>169</v>
      </c>
    </row>
    <row r="58" spans="1:1" x14ac:dyDescent="0.25">
      <c r="A58">
        <v>146</v>
      </c>
    </row>
    <row r="59" spans="1:1" x14ac:dyDescent="0.25">
      <c r="A59">
        <v>149</v>
      </c>
    </row>
    <row r="60" spans="1:1" x14ac:dyDescent="0.25">
      <c r="A60">
        <v>156</v>
      </c>
    </row>
    <row r="61" spans="1:1" x14ac:dyDescent="0.25">
      <c r="A61">
        <v>145</v>
      </c>
    </row>
    <row r="62" spans="1:1" x14ac:dyDescent="0.25">
      <c r="A62">
        <v>170</v>
      </c>
    </row>
    <row r="63" spans="1:1" x14ac:dyDescent="0.25">
      <c r="A63">
        <v>164</v>
      </c>
    </row>
    <row r="64" spans="1:1" x14ac:dyDescent="0.25">
      <c r="A64">
        <v>157</v>
      </c>
    </row>
    <row r="65" spans="1:1" x14ac:dyDescent="0.25">
      <c r="A65">
        <v>139</v>
      </c>
    </row>
    <row r="66" spans="1:1" x14ac:dyDescent="0.25">
      <c r="A66">
        <v>150</v>
      </c>
    </row>
    <row r="67" spans="1:1" x14ac:dyDescent="0.25">
      <c r="A67">
        <v>148</v>
      </c>
    </row>
    <row r="68" spans="1:1" x14ac:dyDescent="0.25">
      <c r="A68">
        <v>153</v>
      </c>
    </row>
    <row r="69" spans="1:1" x14ac:dyDescent="0.25">
      <c r="A69">
        <v>169</v>
      </c>
    </row>
    <row r="70" spans="1:1" x14ac:dyDescent="0.25">
      <c r="A70">
        <v>174</v>
      </c>
    </row>
    <row r="71" spans="1:1" x14ac:dyDescent="0.25">
      <c r="A71">
        <v>140</v>
      </c>
    </row>
    <row r="72" spans="1:1" x14ac:dyDescent="0.25">
      <c r="A72">
        <v>165</v>
      </c>
    </row>
    <row r="73" spans="1:1" x14ac:dyDescent="0.25">
      <c r="A73">
        <v>142</v>
      </c>
    </row>
    <row r="74" spans="1:1" x14ac:dyDescent="0.25">
      <c r="A74">
        <v>144</v>
      </c>
    </row>
    <row r="75" spans="1:1" x14ac:dyDescent="0.25">
      <c r="A75">
        <v>149</v>
      </c>
    </row>
    <row r="76" spans="1:1" x14ac:dyDescent="0.25">
      <c r="A76">
        <v>130</v>
      </c>
    </row>
    <row r="77" spans="1:1" x14ac:dyDescent="0.25">
      <c r="A77">
        <v>148</v>
      </c>
    </row>
    <row r="78" spans="1:1" x14ac:dyDescent="0.25">
      <c r="A78">
        <v>153</v>
      </c>
    </row>
    <row r="79" spans="1:1" x14ac:dyDescent="0.25">
      <c r="A79">
        <v>138</v>
      </c>
    </row>
    <row r="80" spans="1:1" x14ac:dyDescent="0.25">
      <c r="A80">
        <v>161</v>
      </c>
    </row>
    <row r="81" spans="1:1" x14ac:dyDescent="0.25">
      <c r="A81">
        <v>155</v>
      </c>
    </row>
    <row r="82" spans="1:1" x14ac:dyDescent="0.25">
      <c r="A82">
        <v>147</v>
      </c>
    </row>
    <row r="83" spans="1:1" x14ac:dyDescent="0.25">
      <c r="A83">
        <v>181</v>
      </c>
    </row>
    <row r="84" spans="1:1" x14ac:dyDescent="0.25">
      <c r="A84">
        <v>132</v>
      </c>
    </row>
    <row r="85" spans="1:1" x14ac:dyDescent="0.25">
      <c r="A85">
        <v>163</v>
      </c>
    </row>
    <row r="86" spans="1:1" x14ac:dyDescent="0.25">
      <c r="A86">
        <v>159</v>
      </c>
    </row>
    <row r="87" spans="1:1" x14ac:dyDescent="0.25">
      <c r="A87">
        <v>139</v>
      </c>
    </row>
    <row r="88" spans="1:1" x14ac:dyDescent="0.25">
      <c r="A88">
        <v>159</v>
      </c>
    </row>
    <row r="89" spans="1:1" x14ac:dyDescent="0.25">
      <c r="A89">
        <v>157</v>
      </c>
    </row>
    <row r="90" spans="1:1" x14ac:dyDescent="0.25">
      <c r="A90">
        <v>163</v>
      </c>
    </row>
    <row r="91" spans="1:1" x14ac:dyDescent="0.25">
      <c r="A91">
        <v>142</v>
      </c>
    </row>
    <row r="92" spans="1:1" x14ac:dyDescent="0.25">
      <c r="A92">
        <v>149</v>
      </c>
    </row>
    <row r="93" spans="1:1" x14ac:dyDescent="0.25">
      <c r="A93">
        <v>158</v>
      </c>
    </row>
    <row r="94" spans="1:1" x14ac:dyDescent="0.25">
      <c r="A94">
        <v>138</v>
      </c>
    </row>
    <row r="95" spans="1:1" x14ac:dyDescent="0.25">
      <c r="A95">
        <v>153</v>
      </c>
    </row>
    <row r="96" spans="1:1" x14ac:dyDescent="0.25">
      <c r="A96">
        <v>169</v>
      </c>
    </row>
    <row r="97" spans="1:1" x14ac:dyDescent="0.25">
      <c r="A97">
        <v>150</v>
      </c>
    </row>
    <row r="98" spans="1:1" x14ac:dyDescent="0.25">
      <c r="A98">
        <v>157</v>
      </c>
    </row>
    <row r="99" spans="1:1" x14ac:dyDescent="0.25">
      <c r="A99">
        <v>148</v>
      </c>
    </row>
    <row r="100" spans="1:1" x14ac:dyDescent="0.25">
      <c r="A100">
        <v>182</v>
      </c>
    </row>
    <row r="101" spans="1:1" x14ac:dyDescent="0.25">
      <c r="A101">
        <v>153</v>
      </c>
    </row>
    <row r="102" spans="1:1" x14ac:dyDescent="0.25">
      <c r="A102">
        <v>198</v>
      </c>
    </row>
    <row r="103" spans="1:1" x14ac:dyDescent="0.25">
      <c r="A103">
        <v>157</v>
      </c>
    </row>
    <row r="104" spans="1:1" x14ac:dyDescent="0.25">
      <c r="A104">
        <v>151</v>
      </c>
    </row>
    <row r="105" spans="1:1" x14ac:dyDescent="0.25">
      <c r="A105">
        <v>190</v>
      </c>
    </row>
    <row r="106" spans="1:1" x14ac:dyDescent="0.25">
      <c r="A106">
        <v>146</v>
      </c>
    </row>
    <row r="107" spans="1:1" x14ac:dyDescent="0.25">
      <c r="A107">
        <v>157</v>
      </c>
    </row>
    <row r="108" spans="1:1" x14ac:dyDescent="0.25">
      <c r="A108">
        <v>154</v>
      </c>
    </row>
    <row r="109" spans="1:1" x14ac:dyDescent="0.25">
      <c r="A109">
        <v>162</v>
      </c>
    </row>
    <row r="110" spans="1:1" x14ac:dyDescent="0.25">
      <c r="A110">
        <v>155</v>
      </c>
    </row>
    <row r="111" spans="1:1" x14ac:dyDescent="0.25">
      <c r="A111">
        <v>165</v>
      </c>
    </row>
    <row r="112" spans="1:1" x14ac:dyDescent="0.25">
      <c r="A112">
        <v>162</v>
      </c>
    </row>
    <row r="113" spans="1:1" x14ac:dyDescent="0.25">
      <c r="A113">
        <v>162</v>
      </c>
    </row>
    <row r="114" spans="1:1" x14ac:dyDescent="0.25">
      <c r="A114">
        <v>168</v>
      </c>
    </row>
    <row r="115" spans="1:1" x14ac:dyDescent="0.25">
      <c r="A115">
        <v>155</v>
      </c>
    </row>
    <row r="116" spans="1:1" x14ac:dyDescent="0.25">
      <c r="A116">
        <v>152</v>
      </c>
    </row>
    <row r="117" spans="1:1" x14ac:dyDescent="0.25">
      <c r="A117">
        <v>165</v>
      </c>
    </row>
    <row r="118" spans="1:1" x14ac:dyDescent="0.25">
      <c r="A118">
        <v>178</v>
      </c>
    </row>
    <row r="119" spans="1:1" x14ac:dyDescent="0.25">
      <c r="A119">
        <v>170</v>
      </c>
    </row>
    <row r="120" spans="1:1" x14ac:dyDescent="0.25">
      <c r="A120">
        <v>170</v>
      </c>
    </row>
    <row r="121" spans="1:1" x14ac:dyDescent="0.25">
      <c r="A121">
        <v>177</v>
      </c>
    </row>
    <row r="122" spans="1:1" x14ac:dyDescent="0.25">
      <c r="A122">
        <v>153</v>
      </c>
    </row>
    <row r="123" spans="1:1" x14ac:dyDescent="0.25">
      <c r="A123">
        <v>178</v>
      </c>
    </row>
    <row r="124" spans="1:1" x14ac:dyDescent="0.25">
      <c r="A124">
        <v>160</v>
      </c>
    </row>
    <row r="125" spans="1:1" x14ac:dyDescent="0.25">
      <c r="A125">
        <v>175</v>
      </c>
    </row>
    <row r="126" spans="1:1" x14ac:dyDescent="0.25">
      <c r="A126">
        <v>164</v>
      </c>
    </row>
    <row r="127" spans="1:1" x14ac:dyDescent="0.25">
      <c r="A127">
        <v>149</v>
      </c>
    </row>
    <row r="128" spans="1:1" x14ac:dyDescent="0.25">
      <c r="A128">
        <v>188</v>
      </c>
    </row>
    <row r="129" spans="1:1" x14ac:dyDescent="0.25">
      <c r="A129">
        <v>169</v>
      </c>
    </row>
    <row r="130" spans="1:1" x14ac:dyDescent="0.25">
      <c r="A130">
        <v>138</v>
      </c>
    </row>
    <row r="131" spans="1:1" x14ac:dyDescent="0.25">
      <c r="A131">
        <v>169</v>
      </c>
    </row>
    <row r="132" spans="1:1" x14ac:dyDescent="0.25">
      <c r="A132">
        <v>149</v>
      </c>
    </row>
    <row r="133" spans="1:1" x14ac:dyDescent="0.25">
      <c r="A133">
        <v>134</v>
      </c>
    </row>
    <row r="134" spans="1:1" x14ac:dyDescent="0.25">
      <c r="A134">
        <v>137</v>
      </c>
    </row>
    <row r="135" spans="1:1" x14ac:dyDescent="0.25">
      <c r="A135">
        <v>153</v>
      </c>
    </row>
    <row r="136" spans="1:1" x14ac:dyDescent="0.25">
      <c r="A136">
        <v>138</v>
      </c>
    </row>
    <row r="137" spans="1:1" x14ac:dyDescent="0.25">
      <c r="A137">
        <v>155</v>
      </c>
    </row>
    <row r="138" spans="1:1" x14ac:dyDescent="0.25">
      <c r="A138">
        <v>123</v>
      </c>
    </row>
    <row r="139" spans="1:1" x14ac:dyDescent="0.25">
      <c r="A139">
        <v>138</v>
      </c>
    </row>
    <row r="140" spans="1:1" x14ac:dyDescent="0.25">
      <c r="A140">
        <v>147</v>
      </c>
    </row>
    <row r="141" spans="1:1" x14ac:dyDescent="0.25">
      <c r="A141">
        <v>173</v>
      </c>
    </row>
    <row r="142" spans="1:1" x14ac:dyDescent="0.25">
      <c r="A142">
        <v>143</v>
      </c>
    </row>
    <row r="143" spans="1:1" x14ac:dyDescent="0.25">
      <c r="A143">
        <v>156</v>
      </c>
    </row>
    <row r="144" spans="1:1" x14ac:dyDescent="0.25">
      <c r="A144">
        <v>149</v>
      </c>
    </row>
    <row r="145" spans="1:1" x14ac:dyDescent="0.25">
      <c r="A145">
        <v>151</v>
      </c>
    </row>
    <row r="146" spans="1:1" x14ac:dyDescent="0.25">
      <c r="A146">
        <v>157</v>
      </c>
    </row>
    <row r="147" spans="1:1" x14ac:dyDescent="0.25">
      <c r="A147">
        <v>112</v>
      </c>
    </row>
    <row r="148" spans="1:1" x14ac:dyDescent="0.25">
      <c r="A148">
        <v>139</v>
      </c>
    </row>
    <row r="149" spans="1:1" x14ac:dyDescent="0.25">
      <c r="A149">
        <v>115</v>
      </c>
    </row>
    <row r="150" spans="1:1" x14ac:dyDescent="0.25">
      <c r="A150">
        <v>141</v>
      </c>
    </row>
    <row r="151" spans="1:1" x14ac:dyDescent="0.25">
      <c r="A151">
        <v>108</v>
      </c>
    </row>
    <row r="152" spans="1:1" x14ac:dyDescent="0.25">
      <c r="A152">
        <v>140</v>
      </c>
    </row>
    <row r="153" spans="1:1" x14ac:dyDescent="0.25">
      <c r="A153">
        <v>126</v>
      </c>
    </row>
    <row r="154" spans="1:1" x14ac:dyDescent="0.25">
      <c r="A154">
        <v>116</v>
      </c>
    </row>
    <row r="155" spans="1:1" x14ac:dyDescent="0.25">
      <c r="A155">
        <v>129</v>
      </c>
    </row>
    <row r="156" spans="1:1" x14ac:dyDescent="0.25">
      <c r="A156">
        <v>125</v>
      </c>
    </row>
    <row r="157" spans="1:1" x14ac:dyDescent="0.25">
      <c r="A157">
        <v>117</v>
      </c>
    </row>
    <row r="158" spans="1:1" x14ac:dyDescent="0.25">
      <c r="A158">
        <v>107</v>
      </c>
    </row>
    <row r="159" spans="1:1" x14ac:dyDescent="0.25">
      <c r="A159">
        <v>109</v>
      </c>
    </row>
    <row r="160" spans="1:1" x14ac:dyDescent="0.25">
      <c r="A160">
        <v>106</v>
      </c>
    </row>
    <row r="161" spans="1:1" x14ac:dyDescent="0.25">
      <c r="A161">
        <v>108</v>
      </c>
    </row>
    <row r="162" spans="1:1" x14ac:dyDescent="0.25">
      <c r="A162">
        <v>106</v>
      </c>
    </row>
    <row r="163" spans="1:1" x14ac:dyDescent="0.25">
      <c r="A163">
        <v>112</v>
      </c>
    </row>
    <row r="164" spans="1:1" x14ac:dyDescent="0.25">
      <c r="A164">
        <v>125</v>
      </c>
    </row>
    <row r="165" spans="1:1" x14ac:dyDescent="0.25">
      <c r="A165">
        <v>108</v>
      </c>
    </row>
    <row r="166" spans="1:1" x14ac:dyDescent="0.25">
      <c r="A166">
        <v>106</v>
      </c>
    </row>
    <row r="167" spans="1:1" x14ac:dyDescent="0.25">
      <c r="A167">
        <v>108</v>
      </c>
    </row>
    <row r="168" spans="1:1" x14ac:dyDescent="0.25">
      <c r="A168">
        <v>111</v>
      </c>
    </row>
    <row r="169" spans="1:1" x14ac:dyDescent="0.25">
      <c r="A169">
        <v>104</v>
      </c>
    </row>
    <row r="170" spans="1:1" x14ac:dyDescent="0.25">
      <c r="A170">
        <v>106</v>
      </c>
    </row>
    <row r="171" spans="1:1" x14ac:dyDescent="0.25">
      <c r="A171">
        <v>109</v>
      </c>
    </row>
    <row r="172" spans="1:1" x14ac:dyDescent="0.25">
      <c r="A172">
        <v>117</v>
      </c>
    </row>
    <row r="173" spans="1:1" x14ac:dyDescent="0.25">
      <c r="A173">
        <v>100</v>
      </c>
    </row>
    <row r="174" spans="1:1" x14ac:dyDescent="0.25">
      <c r="A174">
        <v>108</v>
      </c>
    </row>
    <row r="175" spans="1:1" x14ac:dyDescent="0.25">
      <c r="A175">
        <v>105</v>
      </c>
    </row>
    <row r="176" spans="1:1" x14ac:dyDescent="0.25">
      <c r="A176">
        <v>131</v>
      </c>
    </row>
    <row r="177" spans="1:1" x14ac:dyDescent="0.25">
      <c r="A177">
        <v>103</v>
      </c>
    </row>
    <row r="178" spans="1:1" x14ac:dyDescent="0.25">
      <c r="A178">
        <v>123</v>
      </c>
    </row>
    <row r="179" spans="1:1" x14ac:dyDescent="0.25">
      <c r="A179">
        <v>95</v>
      </c>
    </row>
    <row r="180" spans="1:1" x14ac:dyDescent="0.25">
      <c r="A180">
        <v>102</v>
      </c>
    </row>
    <row r="181" spans="1:1" x14ac:dyDescent="0.25">
      <c r="A181">
        <v>100</v>
      </c>
    </row>
    <row r="182" spans="1:1" x14ac:dyDescent="0.25">
      <c r="A182">
        <v>96</v>
      </c>
    </row>
    <row r="183" spans="1:1" x14ac:dyDescent="0.25">
      <c r="A183">
        <v>104</v>
      </c>
    </row>
    <row r="184" spans="1:1" x14ac:dyDescent="0.25">
      <c r="A184">
        <v>119</v>
      </c>
    </row>
    <row r="185" spans="1:1" x14ac:dyDescent="0.25">
      <c r="A185">
        <v>96</v>
      </c>
    </row>
    <row r="186" spans="1:1" x14ac:dyDescent="0.25">
      <c r="A186">
        <v>102</v>
      </c>
    </row>
    <row r="187" spans="1:1" x14ac:dyDescent="0.25">
      <c r="A187">
        <v>117</v>
      </c>
    </row>
    <row r="188" spans="1:1" x14ac:dyDescent="0.25">
      <c r="A188">
        <v>129</v>
      </c>
    </row>
    <row r="189" spans="1:1" x14ac:dyDescent="0.25">
      <c r="A189">
        <v>152</v>
      </c>
    </row>
    <row r="190" spans="1:1" x14ac:dyDescent="0.25">
      <c r="A190">
        <v>121</v>
      </c>
    </row>
    <row r="191" spans="1:1" x14ac:dyDescent="0.25">
      <c r="A191">
        <v>132</v>
      </c>
    </row>
    <row r="192" spans="1:1" x14ac:dyDescent="0.25">
      <c r="A192">
        <v>119</v>
      </c>
    </row>
    <row r="193" spans="1:1" x14ac:dyDescent="0.25">
      <c r="A193">
        <v>135</v>
      </c>
    </row>
    <row r="194" spans="1:1" x14ac:dyDescent="0.25">
      <c r="A194">
        <v>153</v>
      </c>
    </row>
    <row r="195" spans="1:1" x14ac:dyDescent="0.25">
      <c r="A195">
        <v>139</v>
      </c>
    </row>
    <row r="196" spans="1:1" x14ac:dyDescent="0.25">
      <c r="A196">
        <v>147</v>
      </c>
    </row>
    <row r="197" spans="1:1" x14ac:dyDescent="0.25">
      <c r="A197">
        <v>166</v>
      </c>
    </row>
    <row r="198" spans="1:1" x14ac:dyDescent="0.25">
      <c r="A198">
        <v>164</v>
      </c>
    </row>
    <row r="199" spans="1:1" x14ac:dyDescent="0.25">
      <c r="A199">
        <v>195</v>
      </c>
    </row>
    <row r="200" spans="1:1" x14ac:dyDescent="0.25">
      <c r="A200">
        <v>167</v>
      </c>
    </row>
    <row r="201" spans="1:1" x14ac:dyDescent="0.25">
      <c r="A201">
        <v>177</v>
      </c>
    </row>
    <row r="202" spans="1:1" x14ac:dyDescent="0.25">
      <c r="A202">
        <v>186</v>
      </c>
    </row>
    <row r="203" spans="1:1" x14ac:dyDescent="0.25">
      <c r="A203">
        <v>213</v>
      </c>
    </row>
    <row r="204" spans="1:1" x14ac:dyDescent="0.25">
      <c r="A204">
        <v>205</v>
      </c>
    </row>
    <row r="205" spans="1:1" x14ac:dyDescent="0.25">
      <c r="A205">
        <v>223</v>
      </c>
    </row>
    <row r="206" spans="1:1" x14ac:dyDescent="0.25">
      <c r="A206">
        <v>215</v>
      </c>
    </row>
    <row r="207" spans="1:1" x14ac:dyDescent="0.25">
      <c r="A207">
        <v>251</v>
      </c>
    </row>
    <row r="208" spans="1:1" x14ac:dyDescent="0.25">
      <c r="A208">
        <v>256</v>
      </c>
    </row>
    <row r="209" spans="1:1" x14ac:dyDescent="0.25">
      <c r="A209">
        <v>275</v>
      </c>
    </row>
    <row r="210" spans="1:1" x14ac:dyDescent="0.25">
      <c r="A210">
        <v>285</v>
      </c>
    </row>
    <row r="211" spans="1:1" x14ac:dyDescent="0.25">
      <c r="A211">
        <v>297</v>
      </c>
    </row>
    <row r="212" spans="1:1" x14ac:dyDescent="0.25">
      <c r="A212">
        <v>306</v>
      </c>
    </row>
    <row r="213" spans="1:1" x14ac:dyDescent="0.25">
      <c r="A213">
        <v>332</v>
      </c>
    </row>
    <row r="214" spans="1:1" x14ac:dyDescent="0.25">
      <c r="A214">
        <v>347</v>
      </c>
    </row>
    <row r="215" spans="1:1" x14ac:dyDescent="0.25">
      <c r="A215">
        <v>360</v>
      </c>
    </row>
    <row r="216" spans="1:1" x14ac:dyDescent="0.25">
      <c r="A216">
        <v>372</v>
      </c>
    </row>
    <row r="217" spans="1:1" x14ac:dyDescent="0.25">
      <c r="A217">
        <v>420</v>
      </c>
    </row>
    <row r="218" spans="1:1" x14ac:dyDescent="0.25">
      <c r="A218">
        <v>396</v>
      </c>
    </row>
    <row r="219" spans="1:1" x14ac:dyDescent="0.25">
      <c r="A219">
        <v>457</v>
      </c>
    </row>
    <row r="220" spans="1:1" x14ac:dyDescent="0.25">
      <c r="A220">
        <v>439</v>
      </c>
    </row>
    <row r="221" spans="1:1" x14ac:dyDescent="0.25">
      <c r="A221">
        <v>477</v>
      </c>
    </row>
    <row r="222" spans="1:1" x14ac:dyDescent="0.25">
      <c r="A222">
        <v>568</v>
      </c>
    </row>
    <row r="223" spans="1:1" x14ac:dyDescent="0.25">
      <c r="A223">
        <v>518</v>
      </c>
    </row>
    <row r="224" spans="1:1" x14ac:dyDescent="0.25">
      <c r="A224">
        <v>593</v>
      </c>
    </row>
    <row r="225" spans="1:1" x14ac:dyDescent="0.25">
      <c r="A225">
        <v>586</v>
      </c>
    </row>
    <row r="226" spans="1:1" x14ac:dyDescent="0.25">
      <c r="A226">
        <v>638</v>
      </c>
    </row>
    <row r="227" spans="1:1" x14ac:dyDescent="0.25">
      <c r="A227">
        <v>631</v>
      </c>
    </row>
    <row r="228" spans="1:1" x14ac:dyDescent="0.25">
      <c r="A228">
        <v>705</v>
      </c>
    </row>
    <row r="229" spans="1:1" x14ac:dyDescent="0.25">
      <c r="A229">
        <v>747</v>
      </c>
    </row>
    <row r="230" spans="1:1" x14ac:dyDescent="0.25">
      <c r="A230">
        <v>817</v>
      </c>
    </row>
    <row r="231" spans="1:1" x14ac:dyDescent="0.25">
      <c r="A231">
        <v>801</v>
      </c>
    </row>
    <row r="232" spans="1:1" x14ac:dyDescent="0.25">
      <c r="A232">
        <v>830</v>
      </c>
    </row>
    <row r="233" spans="1:1" x14ac:dyDescent="0.25">
      <c r="A233">
        <v>908</v>
      </c>
    </row>
    <row r="234" spans="1:1" x14ac:dyDescent="0.25">
      <c r="A234">
        <v>916</v>
      </c>
    </row>
    <row r="235" spans="1:1" x14ac:dyDescent="0.25">
      <c r="A235">
        <v>902</v>
      </c>
    </row>
    <row r="236" spans="1:1" x14ac:dyDescent="0.25">
      <c r="A236">
        <v>930</v>
      </c>
    </row>
    <row r="237" spans="1:1" x14ac:dyDescent="0.25">
      <c r="A237">
        <v>1070</v>
      </c>
    </row>
    <row r="238" spans="1:1" x14ac:dyDescent="0.25">
      <c r="A238">
        <v>1021</v>
      </c>
    </row>
    <row r="239" spans="1:1" x14ac:dyDescent="0.25">
      <c r="A239">
        <v>1010</v>
      </c>
    </row>
    <row r="240" spans="1:1" x14ac:dyDescent="0.25">
      <c r="A240">
        <v>1061</v>
      </c>
    </row>
    <row r="241" spans="1:1" x14ac:dyDescent="0.25">
      <c r="A241">
        <v>1135</v>
      </c>
    </row>
    <row r="242" spans="1:1" x14ac:dyDescent="0.25">
      <c r="A242">
        <v>1164</v>
      </c>
    </row>
    <row r="243" spans="1:1" x14ac:dyDescent="0.25">
      <c r="A243">
        <v>1193</v>
      </c>
    </row>
    <row r="244" spans="1:1" x14ac:dyDescent="0.25">
      <c r="A244">
        <v>1184</v>
      </c>
    </row>
    <row r="245" spans="1:1" x14ac:dyDescent="0.25">
      <c r="A245">
        <v>1221</v>
      </c>
    </row>
    <row r="246" spans="1:1" x14ac:dyDescent="0.25">
      <c r="A246">
        <v>1332</v>
      </c>
    </row>
    <row r="247" spans="1:1" x14ac:dyDescent="0.25">
      <c r="A247">
        <v>1251</v>
      </c>
    </row>
    <row r="248" spans="1:1" x14ac:dyDescent="0.25">
      <c r="A248">
        <v>1335</v>
      </c>
    </row>
    <row r="249" spans="1:1" x14ac:dyDescent="0.25">
      <c r="A249">
        <v>1356</v>
      </c>
    </row>
    <row r="250" spans="1:1" x14ac:dyDescent="0.25">
      <c r="A250">
        <v>1339</v>
      </c>
    </row>
    <row r="251" spans="1:1" x14ac:dyDescent="0.25">
      <c r="A251">
        <v>1342</v>
      </c>
    </row>
    <row r="252" spans="1:1" x14ac:dyDescent="0.25">
      <c r="A252">
        <v>1349</v>
      </c>
    </row>
    <row r="253" spans="1:1" x14ac:dyDescent="0.25">
      <c r="A253">
        <v>1401</v>
      </c>
    </row>
    <row r="254" spans="1:1" x14ac:dyDescent="0.25">
      <c r="A254">
        <v>1428</v>
      </c>
    </row>
    <row r="255" spans="1:1" x14ac:dyDescent="0.25">
      <c r="A255">
        <v>1398</v>
      </c>
    </row>
    <row r="256" spans="1:1" x14ac:dyDescent="0.25">
      <c r="A256">
        <v>1421</v>
      </c>
    </row>
    <row r="257" spans="1:1" x14ac:dyDescent="0.25">
      <c r="A257">
        <v>1322</v>
      </c>
    </row>
    <row r="258" spans="1:1" x14ac:dyDescent="0.25">
      <c r="A258">
        <v>1333</v>
      </c>
    </row>
    <row r="259" spans="1:1" x14ac:dyDescent="0.25">
      <c r="A259">
        <v>1380</v>
      </c>
    </row>
    <row r="260" spans="1:1" x14ac:dyDescent="0.25">
      <c r="A260">
        <v>1378</v>
      </c>
    </row>
    <row r="261" spans="1:1" x14ac:dyDescent="0.25">
      <c r="A261">
        <v>1311</v>
      </c>
    </row>
    <row r="262" spans="1:1" x14ac:dyDescent="0.25">
      <c r="A262">
        <v>1388</v>
      </c>
    </row>
    <row r="263" spans="1:1" x14ac:dyDescent="0.25">
      <c r="A263">
        <v>1318</v>
      </c>
    </row>
    <row r="264" spans="1:1" x14ac:dyDescent="0.25">
      <c r="A264">
        <v>1259</v>
      </c>
    </row>
    <row r="265" spans="1:1" x14ac:dyDescent="0.25">
      <c r="A265">
        <v>1245</v>
      </c>
    </row>
    <row r="266" spans="1:1" x14ac:dyDescent="0.25">
      <c r="A266">
        <v>1180</v>
      </c>
    </row>
    <row r="267" spans="1:1" x14ac:dyDescent="0.25">
      <c r="A267">
        <v>1131</v>
      </c>
    </row>
    <row r="268" spans="1:1" x14ac:dyDescent="0.25">
      <c r="A268">
        <v>1093</v>
      </c>
    </row>
    <row r="269" spans="1:1" x14ac:dyDescent="0.25">
      <c r="A269">
        <v>1056</v>
      </c>
    </row>
    <row r="270" spans="1:1" x14ac:dyDescent="0.25">
      <c r="A270">
        <v>1034</v>
      </c>
    </row>
    <row r="271" spans="1:1" x14ac:dyDescent="0.25">
      <c r="A271">
        <v>969</v>
      </c>
    </row>
    <row r="272" spans="1:1" x14ac:dyDescent="0.25">
      <c r="A272">
        <v>907</v>
      </c>
    </row>
    <row r="273" spans="1:1" x14ac:dyDescent="0.25">
      <c r="A273">
        <v>905</v>
      </c>
    </row>
    <row r="274" spans="1:1" x14ac:dyDescent="0.25">
      <c r="A274">
        <v>833</v>
      </c>
    </row>
    <row r="275" spans="1:1" x14ac:dyDescent="0.25">
      <c r="A275">
        <v>785</v>
      </c>
    </row>
    <row r="276" spans="1:1" x14ac:dyDescent="0.25">
      <c r="A276">
        <v>738</v>
      </c>
    </row>
    <row r="277" spans="1:1" x14ac:dyDescent="0.25">
      <c r="A277">
        <v>700</v>
      </c>
    </row>
    <row r="278" spans="1:1" x14ac:dyDescent="0.25">
      <c r="A278">
        <v>641</v>
      </c>
    </row>
    <row r="279" spans="1:1" x14ac:dyDescent="0.25">
      <c r="A279">
        <v>661</v>
      </c>
    </row>
    <row r="280" spans="1:1" x14ac:dyDescent="0.25">
      <c r="A280">
        <v>619</v>
      </c>
    </row>
    <row r="281" spans="1:1" x14ac:dyDescent="0.25">
      <c r="A281">
        <v>566</v>
      </c>
    </row>
    <row r="282" spans="1:1" x14ac:dyDescent="0.25">
      <c r="A282">
        <v>542</v>
      </c>
    </row>
    <row r="283" spans="1:1" x14ac:dyDescent="0.25">
      <c r="A283">
        <v>496</v>
      </c>
    </row>
    <row r="284" spans="1:1" x14ac:dyDescent="0.25">
      <c r="A284">
        <v>427</v>
      </c>
    </row>
    <row r="285" spans="1:1" x14ac:dyDescent="0.25">
      <c r="A285">
        <v>445</v>
      </c>
    </row>
    <row r="286" spans="1:1" x14ac:dyDescent="0.25">
      <c r="A286">
        <v>372</v>
      </c>
    </row>
    <row r="287" spans="1:1" x14ac:dyDescent="0.25">
      <c r="A287">
        <v>369</v>
      </c>
    </row>
    <row r="288" spans="1:1" x14ac:dyDescent="0.25">
      <c r="A288">
        <v>348</v>
      </c>
    </row>
    <row r="289" spans="1:1" x14ac:dyDescent="0.25">
      <c r="A289">
        <v>327</v>
      </c>
    </row>
    <row r="290" spans="1:1" x14ac:dyDescent="0.25">
      <c r="A290">
        <v>290</v>
      </c>
    </row>
    <row r="291" spans="1:1" x14ac:dyDescent="0.25">
      <c r="A291">
        <v>258</v>
      </c>
    </row>
    <row r="292" spans="1:1" x14ac:dyDescent="0.25">
      <c r="A292">
        <v>249</v>
      </c>
    </row>
    <row r="293" spans="1:1" x14ac:dyDescent="0.25">
      <c r="A293">
        <v>221</v>
      </c>
    </row>
    <row r="294" spans="1:1" x14ac:dyDescent="0.25">
      <c r="A294">
        <v>227</v>
      </c>
    </row>
    <row r="295" spans="1:1" x14ac:dyDescent="0.25">
      <c r="A295">
        <v>202</v>
      </c>
    </row>
    <row r="296" spans="1:1" x14ac:dyDescent="0.25">
      <c r="A296">
        <v>209</v>
      </c>
    </row>
    <row r="297" spans="1:1" x14ac:dyDescent="0.25">
      <c r="A297">
        <v>180</v>
      </c>
    </row>
    <row r="298" spans="1:1" x14ac:dyDescent="0.25">
      <c r="A298">
        <v>195</v>
      </c>
    </row>
    <row r="299" spans="1:1" x14ac:dyDescent="0.25">
      <c r="A299">
        <v>163</v>
      </c>
    </row>
    <row r="300" spans="1:1" x14ac:dyDescent="0.25">
      <c r="A300">
        <v>153</v>
      </c>
    </row>
    <row r="301" spans="1:1" x14ac:dyDescent="0.25">
      <c r="A301">
        <v>153</v>
      </c>
    </row>
    <row r="302" spans="1:1" x14ac:dyDescent="0.25">
      <c r="A302">
        <v>135</v>
      </c>
    </row>
    <row r="303" spans="1:1" x14ac:dyDescent="0.25">
      <c r="A303">
        <v>136</v>
      </c>
    </row>
    <row r="304" spans="1:1" x14ac:dyDescent="0.25">
      <c r="A304">
        <v>140</v>
      </c>
    </row>
    <row r="305" spans="1:1" x14ac:dyDescent="0.25">
      <c r="A305">
        <v>126</v>
      </c>
    </row>
    <row r="306" spans="1:1" x14ac:dyDescent="0.25">
      <c r="A306">
        <v>117</v>
      </c>
    </row>
    <row r="307" spans="1:1" x14ac:dyDescent="0.25">
      <c r="A307">
        <v>140</v>
      </c>
    </row>
    <row r="308" spans="1:1" x14ac:dyDescent="0.25">
      <c r="A308">
        <v>116</v>
      </c>
    </row>
    <row r="309" spans="1:1" x14ac:dyDescent="0.25">
      <c r="A309">
        <v>104</v>
      </c>
    </row>
    <row r="310" spans="1:1" x14ac:dyDescent="0.25">
      <c r="A310">
        <v>117</v>
      </c>
    </row>
    <row r="311" spans="1:1" x14ac:dyDescent="0.25">
      <c r="A311">
        <v>107</v>
      </c>
    </row>
    <row r="312" spans="1:1" x14ac:dyDescent="0.25">
      <c r="A312">
        <v>86</v>
      </c>
    </row>
    <row r="313" spans="1:1" x14ac:dyDescent="0.25">
      <c r="A313">
        <v>105</v>
      </c>
    </row>
    <row r="314" spans="1:1" x14ac:dyDescent="0.25">
      <c r="A314">
        <v>101</v>
      </c>
    </row>
    <row r="315" spans="1:1" x14ac:dyDescent="0.25">
      <c r="A315">
        <v>96</v>
      </c>
    </row>
    <row r="316" spans="1:1" x14ac:dyDescent="0.25">
      <c r="A316">
        <v>102</v>
      </c>
    </row>
    <row r="317" spans="1:1" x14ac:dyDescent="0.25">
      <c r="A317">
        <v>90</v>
      </c>
    </row>
    <row r="318" spans="1:1" x14ac:dyDescent="0.25">
      <c r="A318">
        <v>103</v>
      </c>
    </row>
    <row r="319" spans="1:1" x14ac:dyDescent="0.25">
      <c r="A319">
        <v>110</v>
      </c>
    </row>
    <row r="320" spans="1:1" x14ac:dyDescent="0.25">
      <c r="A320">
        <v>73</v>
      </c>
    </row>
    <row r="321" spans="1:1" x14ac:dyDescent="0.25">
      <c r="A321">
        <v>88</v>
      </c>
    </row>
    <row r="322" spans="1:1" x14ac:dyDescent="0.25">
      <c r="A322">
        <v>88</v>
      </c>
    </row>
    <row r="323" spans="1:1" x14ac:dyDescent="0.25">
      <c r="A323">
        <v>98</v>
      </c>
    </row>
    <row r="324" spans="1:1" x14ac:dyDescent="0.25">
      <c r="A324">
        <v>89</v>
      </c>
    </row>
    <row r="325" spans="1:1" x14ac:dyDescent="0.25">
      <c r="A325">
        <v>86</v>
      </c>
    </row>
    <row r="326" spans="1:1" x14ac:dyDescent="0.25">
      <c r="A326">
        <v>94</v>
      </c>
    </row>
    <row r="327" spans="1:1" x14ac:dyDescent="0.25">
      <c r="A327">
        <v>75</v>
      </c>
    </row>
    <row r="328" spans="1:1" x14ac:dyDescent="0.25">
      <c r="A328">
        <v>69</v>
      </c>
    </row>
    <row r="329" spans="1:1" x14ac:dyDescent="0.25">
      <c r="A329">
        <v>80</v>
      </c>
    </row>
    <row r="330" spans="1:1" x14ac:dyDescent="0.25">
      <c r="A330">
        <v>102</v>
      </c>
    </row>
    <row r="331" spans="1:1" x14ac:dyDescent="0.25">
      <c r="A331">
        <v>84</v>
      </c>
    </row>
    <row r="332" spans="1:1" x14ac:dyDescent="0.25">
      <c r="A332">
        <v>81</v>
      </c>
    </row>
    <row r="333" spans="1:1" x14ac:dyDescent="0.25">
      <c r="A333">
        <v>81</v>
      </c>
    </row>
    <row r="334" spans="1:1" x14ac:dyDescent="0.25">
      <c r="A334">
        <v>79</v>
      </c>
    </row>
    <row r="335" spans="1:1" x14ac:dyDescent="0.25">
      <c r="A335">
        <v>80</v>
      </c>
    </row>
    <row r="336" spans="1:1" x14ac:dyDescent="0.25">
      <c r="A336">
        <v>73</v>
      </c>
    </row>
    <row r="337" spans="1:1" x14ac:dyDescent="0.25">
      <c r="A337">
        <v>81</v>
      </c>
    </row>
    <row r="338" spans="1:1" x14ac:dyDescent="0.25">
      <c r="A338">
        <v>79</v>
      </c>
    </row>
    <row r="339" spans="1:1" x14ac:dyDescent="0.25">
      <c r="A339">
        <v>78</v>
      </c>
    </row>
    <row r="340" spans="1:1" x14ac:dyDescent="0.25">
      <c r="A340">
        <v>73</v>
      </c>
    </row>
    <row r="341" spans="1:1" x14ac:dyDescent="0.25">
      <c r="A341">
        <v>75</v>
      </c>
    </row>
    <row r="342" spans="1:1" x14ac:dyDescent="0.25">
      <c r="A342">
        <v>82</v>
      </c>
    </row>
    <row r="343" spans="1:1" x14ac:dyDescent="0.25">
      <c r="A343">
        <v>68</v>
      </c>
    </row>
    <row r="344" spans="1:1" x14ac:dyDescent="0.25">
      <c r="A344">
        <v>79</v>
      </c>
    </row>
    <row r="345" spans="1:1" x14ac:dyDescent="0.25">
      <c r="A345">
        <v>81</v>
      </c>
    </row>
    <row r="346" spans="1:1" x14ac:dyDescent="0.25">
      <c r="A346">
        <v>72</v>
      </c>
    </row>
    <row r="347" spans="1:1" x14ac:dyDescent="0.25">
      <c r="A347">
        <v>68</v>
      </c>
    </row>
    <row r="348" spans="1:1" x14ac:dyDescent="0.25">
      <c r="A348">
        <v>82</v>
      </c>
    </row>
    <row r="349" spans="1:1" x14ac:dyDescent="0.25">
      <c r="A349">
        <v>64</v>
      </c>
    </row>
    <row r="350" spans="1:1" x14ac:dyDescent="0.25">
      <c r="A350">
        <v>72</v>
      </c>
    </row>
    <row r="351" spans="1:1" x14ac:dyDescent="0.25">
      <c r="A351">
        <v>71</v>
      </c>
    </row>
    <row r="352" spans="1:1" x14ac:dyDescent="0.25">
      <c r="A352">
        <v>68</v>
      </c>
    </row>
    <row r="353" spans="1:1" x14ac:dyDescent="0.25">
      <c r="A353">
        <v>68</v>
      </c>
    </row>
    <row r="354" spans="1:1" x14ac:dyDescent="0.25">
      <c r="A354">
        <v>74</v>
      </c>
    </row>
    <row r="355" spans="1:1" x14ac:dyDescent="0.25">
      <c r="A355">
        <v>72</v>
      </c>
    </row>
    <row r="356" spans="1:1" x14ac:dyDescent="0.25">
      <c r="A356">
        <v>59</v>
      </c>
    </row>
    <row r="357" spans="1:1" x14ac:dyDescent="0.25">
      <c r="A357">
        <v>70</v>
      </c>
    </row>
    <row r="358" spans="1:1" x14ac:dyDescent="0.25">
      <c r="A358">
        <v>74</v>
      </c>
    </row>
    <row r="359" spans="1:1" x14ac:dyDescent="0.25">
      <c r="A359">
        <v>77</v>
      </c>
    </row>
    <row r="360" spans="1:1" x14ac:dyDescent="0.25">
      <c r="A360">
        <v>66</v>
      </c>
    </row>
    <row r="361" spans="1:1" x14ac:dyDescent="0.25">
      <c r="A361">
        <v>79</v>
      </c>
    </row>
    <row r="362" spans="1:1" x14ac:dyDescent="0.25">
      <c r="A362">
        <v>63</v>
      </c>
    </row>
    <row r="363" spans="1:1" x14ac:dyDescent="0.25">
      <c r="A363">
        <v>74</v>
      </c>
    </row>
    <row r="364" spans="1:1" x14ac:dyDescent="0.25">
      <c r="A364">
        <v>77</v>
      </c>
    </row>
    <row r="365" spans="1:1" x14ac:dyDescent="0.25">
      <c r="A365">
        <v>77</v>
      </c>
    </row>
    <row r="366" spans="1:1" x14ac:dyDescent="0.25">
      <c r="A366">
        <v>68</v>
      </c>
    </row>
    <row r="367" spans="1:1" x14ac:dyDescent="0.25">
      <c r="A367">
        <v>74</v>
      </c>
    </row>
    <row r="368" spans="1:1" x14ac:dyDescent="0.25">
      <c r="A368">
        <v>61</v>
      </c>
    </row>
    <row r="369" spans="1:1" x14ac:dyDescent="0.25">
      <c r="A369">
        <v>86</v>
      </c>
    </row>
    <row r="370" spans="1:1" x14ac:dyDescent="0.25">
      <c r="A370">
        <v>59</v>
      </c>
    </row>
    <row r="371" spans="1:1" x14ac:dyDescent="0.25">
      <c r="A371">
        <v>63</v>
      </c>
    </row>
    <row r="372" spans="1:1" x14ac:dyDescent="0.25">
      <c r="A372">
        <v>43</v>
      </c>
    </row>
    <row r="373" spans="1:1" x14ac:dyDescent="0.25">
      <c r="A373">
        <v>59</v>
      </c>
    </row>
    <row r="374" spans="1:1" x14ac:dyDescent="0.25">
      <c r="A374">
        <v>62</v>
      </c>
    </row>
    <row r="375" spans="1:1" x14ac:dyDescent="0.25">
      <c r="A375">
        <v>81</v>
      </c>
    </row>
    <row r="376" spans="1:1" x14ac:dyDescent="0.25">
      <c r="A376">
        <v>75</v>
      </c>
    </row>
    <row r="377" spans="1:1" x14ac:dyDescent="0.25">
      <c r="A377">
        <v>74</v>
      </c>
    </row>
    <row r="378" spans="1:1" x14ac:dyDescent="0.25">
      <c r="A378">
        <v>65</v>
      </c>
    </row>
    <row r="379" spans="1:1" x14ac:dyDescent="0.25">
      <c r="A379">
        <v>70</v>
      </c>
    </row>
    <row r="380" spans="1:1" x14ac:dyDescent="0.25">
      <c r="A380">
        <v>84</v>
      </c>
    </row>
    <row r="381" spans="1:1" x14ac:dyDescent="0.25">
      <c r="A381">
        <v>76</v>
      </c>
    </row>
    <row r="382" spans="1:1" x14ac:dyDescent="0.25">
      <c r="A382">
        <v>64</v>
      </c>
    </row>
    <row r="383" spans="1:1" x14ac:dyDescent="0.25">
      <c r="A383">
        <v>70</v>
      </c>
    </row>
    <row r="384" spans="1:1" x14ac:dyDescent="0.25">
      <c r="A384">
        <v>75</v>
      </c>
    </row>
    <row r="385" spans="1:1" x14ac:dyDescent="0.25">
      <c r="A385">
        <v>90</v>
      </c>
    </row>
    <row r="386" spans="1:1" x14ac:dyDescent="0.25">
      <c r="A386">
        <v>70</v>
      </c>
    </row>
    <row r="387" spans="1:1" x14ac:dyDescent="0.25">
      <c r="A387">
        <v>82</v>
      </c>
    </row>
    <row r="388" spans="1:1" x14ac:dyDescent="0.25">
      <c r="A388">
        <v>89</v>
      </c>
    </row>
    <row r="389" spans="1:1" x14ac:dyDescent="0.25">
      <c r="A389">
        <v>93</v>
      </c>
    </row>
    <row r="390" spans="1:1" x14ac:dyDescent="0.25">
      <c r="A390">
        <v>81</v>
      </c>
    </row>
    <row r="391" spans="1:1" x14ac:dyDescent="0.25">
      <c r="A391">
        <v>94</v>
      </c>
    </row>
    <row r="392" spans="1:1" x14ac:dyDescent="0.25">
      <c r="A392">
        <v>81</v>
      </c>
    </row>
    <row r="393" spans="1:1" x14ac:dyDescent="0.25">
      <c r="A393">
        <v>83</v>
      </c>
    </row>
    <row r="394" spans="1:1" x14ac:dyDescent="0.25">
      <c r="A394">
        <v>95</v>
      </c>
    </row>
    <row r="395" spans="1:1" x14ac:dyDescent="0.25">
      <c r="A395">
        <v>97</v>
      </c>
    </row>
    <row r="396" spans="1:1" x14ac:dyDescent="0.25">
      <c r="A396">
        <v>100</v>
      </c>
    </row>
    <row r="397" spans="1:1" x14ac:dyDescent="0.25">
      <c r="A397">
        <v>94</v>
      </c>
    </row>
    <row r="398" spans="1:1" x14ac:dyDescent="0.25">
      <c r="A398">
        <v>84</v>
      </c>
    </row>
    <row r="399" spans="1:1" x14ac:dyDescent="0.25">
      <c r="A399">
        <v>101</v>
      </c>
    </row>
    <row r="400" spans="1:1" x14ac:dyDescent="0.25">
      <c r="A400">
        <v>133</v>
      </c>
    </row>
    <row r="401" spans="1:1" x14ac:dyDescent="0.25">
      <c r="A401">
        <v>128</v>
      </c>
    </row>
    <row r="402" spans="1:1" x14ac:dyDescent="0.25">
      <c r="A402">
        <v>100</v>
      </c>
    </row>
    <row r="403" spans="1:1" x14ac:dyDescent="0.25">
      <c r="A403">
        <v>106</v>
      </c>
    </row>
    <row r="404" spans="1:1" x14ac:dyDescent="0.25">
      <c r="A404">
        <v>117</v>
      </c>
    </row>
    <row r="405" spans="1:1" x14ac:dyDescent="0.25">
      <c r="A405">
        <v>119</v>
      </c>
    </row>
    <row r="406" spans="1:1" x14ac:dyDescent="0.25">
      <c r="A406">
        <v>133</v>
      </c>
    </row>
    <row r="407" spans="1:1" x14ac:dyDescent="0.25">
      <c r="A407">
        <v>125</v>
      </c>
    </row>
    <row r="408" spans="1:1" x14ac:dyDescent="0.25">
      <c r="A408">
        <v>136</v>
      </c>
    </row>
    <row r="409" spans="1:1" x14ac:dyDescent="0.25">
      <c r="A409">
        <v>165</v>
      </c>
    </row>
    <row r="410" spans="1:1" x14ac:dyDescent="0.25">
      <c r="A410">
        <v>154</v>
      </c>
    </row>
    <row r="411" spans="1:1" x14ac:dyDescent="0.25">
      <c r="A411">
        <v>159</v>
      </c>
    </row>
    <row r="412" spans="1:1" x14ac:dyDescent="0.25">
      <c r="A412">
        <v>154</v>
      </c>
    </row>
    <row r="413" spans="1:1" x14ac:dyDescent="0.25">
      <c r="A413">
        <v>154</v>
      </c>
    </row>
    <row r="414" spans="1:1" x14ac:dyDescent="0.25">
      <c r="A414">
        <v>157</v>
      </c>
    </row>
    <row r="415" spans="1:1" x14ac:dyDescent="0.25">
      <c r="A415">
        <v>136</v>
      </c>
    </row>
    <row r="416" spans="1:1" x14ac:dyDescent="0.25">
      <c r="A416">
        <v>155</v>
      </c>
    </row>
    <row r="417" spans="1:1" x14ac:dyDescent="0.25">
      <c r="A417">
        <v>161</v>
      </c>
    </row>
    <row r="418" spans="1:1" x14ac:dyDescent="0.25">
      <c r="A418">
        <v>159</v>
      </c>
    </row>
    <row r="419" spans="1:1" x14ac:dyDescent="0.25">
      <c r="A419">
        <v>171</v>
      </c>
    </row>
    <row r="420" spans="1:1" x14ac:dyDescent="0.25">
      <c r="A420">
        <v>155</v>
      </c>
    </row>
    <row r="421" spans="1:1" x14ac:dyDescent="0.25">
      <c r="A421">
        <v>177</v>
      </c>
    </row>
    <row r="422" spans="1:1" x14ac:dyDescent="0.25">
      <c r="A422">
        <v>174</v>
      </c>
    </row>
    <row r="423" spans="1:1" x14ac:dyDescent="0.25">
      <c r="A423">
        <v>183</v>
      </c>
    </row>
    <row r="424" spans="1:1" x14ac:dyDescent="0.25">
      <c r="A424">
        <v>173</v>
      </c>
    </row>
    <row r="425" spans="1:1" x14ac:dyDescent="0.25">
      <c r="A425">
        <v>169</v>
      </c>
    </row>
    <row r="426" spans="1:1" x14ac:dyDescent="0.25">
      <c r="A426">
        <v>170</v>
      </c>
    </row>
    <row r="427" spans="1:1" x14ac:dyDescent="0.25">
      <c r="A427">
        <v>163</v>
      </c>
    </row>
    <row r="428" spans="1:1" x14ac:dyDescent="0.25">
      <c r="A428">
        <v>178</v>
      </c>
    </row>
    <row r="429" spans="1:1" x14ac:dyDescent="0.25">
      <c r="A429">
        <v>169</v>
      </c>
    </row>
    <row r="430" spans="1:1" x14ac:dyDescent="0.25">
      <c r="A430">
        <v>194</v>
      </c>
    </row>
    <row r="431" spans="1:1" x14ac:dyDescent="0.25">
      <c r="A431">
        <v>155</v>
      </c>
    </row>
    <row r="432" spans="1:1" x14ac:dyDescent="0.25">
      <c r="A432">
        <v>170</v>
      </c>
    </row>
    <row r="433" spans="1:1" x14ac:dyDescent="0.25">
      <c r="A433">
        <v>185</v>
      </c>
    </row>
    <row r="434" spans="1:1" x14ac:dyDescent="0.25">
      <c r="A434">
        <v>169</v>
      </c>
    </row>
    <row r="435" spans="1:1" x14ac:dyDescent="0.25">
      <c r="A435">
        <v>190</v>
      </c>
    </row>
    <row r="436" spans="1:1" x14ac:dyDescent="0.25">
      <c r="A436">
        <v>172</v>
      </c>
    </row>
    <row r="437" spans="1:1" x14ac:dyDescent="0.25">
      <c r="A437">
        <v>169</v>
      </c>
    </row>
    <row r="438" spans="1:1" x14ac:dyDescent="0.25">
      <c r="A438">
        <v>151</v>
      </c>
    </row>
    <row r="439" spans="1:1" x14ac:dyDescent="0.25">
      <c r="A439">
        <v>160</v>
      </c>
    </row>
    <row r="440" spans="1:1" x14ac:dyDescent="0.25">
      <c r="A440">
        <v>154</v>
      </c>
    </row>
    <row r="441" spans="1:1" x14ac:dyDescent="0.25">
      <c r="A441">
        <v>153</v>
      </c>
    </row>
    <row r="442" spans="1:1" x14ac:dyDescent="0.25">
      <c r="A442">
        <v>167</v>
      </c>
    </row>
    <row r="443" spans="1:1" x14ac:dyDescent="0.25">
      <c r="A443">
        <v>175</v>
      </c>
    </row>
    <row r="444" spans="1:1" x14ac:dyDescent="0.25">
      <c r="A444">
        <v>173</v>
      </c>
    </row>
    <row r="445" spans="1:1" x14ac:dyDescent="0.25">
      <c r="A445">
        <v>130</v>
      </c>
    </row>
    <row r="446" spans="1:1" x14ac:dyDescent="0.25">
      <c r="A446">
        <v>136</v>
      </c>
    </row>
    <row r="447" spans="1:1" x14ac:dyDescent="0.25">
      <c r="A447">
        <v>148</v>
      </c>
    </row>
    <row r="448" spans="1:1" x14ac:dyDescent="0.25">
      <c r="A448">
        <v>144</v>
      </c>
    </row>
    <row r="449" spans="1:1" x14ac:dyDescent="0.25">
      <c r="A449">
        <v>130</v>
      </c>
    </row>
    <row r="450" spans="1:1" x14ac:dyDescent="0.25">
      <c r="A450">
        <v>143</v>
      </c>
    </row>
    <row r="451" spans="1:1" x14ac:dyDescent="0.25">
      <c r="A451">
        <v>148</v>
      </c>
    </row>
    <row r="452" spans="1:1" x14ac:dyDescent="0.25">
      <c r="A452">
        <v>124</v>
      </c>
    </row>
    <row r="453" spans="1:1" x14ac:dyDescent="0.25">
      <c r="A453">
        <v>152</v>
      </c>
    </row>
    <row r="454" spans="1:1" x14ac:dyDescent="0.25">
      <c r="A454">
        <v>136</v>
      </c>
    </row>
    <row r="455" spans="1:1" x14ac:dyDescent="0.25">
      <c r="A455">
        <v>135</v>
      </c>
    </row>
    <row r="456" spans="1:1" x14ac:dyDescent="0.25">
      <c r="A456">
        <v>119</v>
      </c>
    </row>
    <row r="457" spans="1:1" x14ac:dyDescent="0.25">
      <c r="A457">
        <v>112</v>
      </c>
    </row>
    <row r="458" spans="1:1" x14ac:dyDescent="0.25">
      <c r="A458">
        <v>127</v>
      </c>
    </row>
    <row r="459" spans="1:1" x14ac:dyDescent="0.25">
      <c r="A459">
        <v>139</v>
      </c>
    </row>
    <row r="460" spans="1:1" x14ac:dyDescent="0.25">
      <c r="A460">
        <v>137</v>
      </c>
    </row>
    <row r="461" spans="1:1" x14ac:dyDescent="0.25">
      <c r="A461">
        <v>130</v>
      </c>
    </row>
    <row r="462" spans="1:1" x14ac:dyDescent="0.25">
      <c r="A462">
        <v>140</v>
      </c>
    </row>
    <row r="463" spans="1:1" x14ac:dyDescent="0.25">
      <c r="A463">
        <v>123</v>
      </c>
    </row>
    <row r="464" spans="1:1" x14ac:dyDescent="0.25">
      <c r="A464">
        <v>142</v>
      </c>
    </row>
    <row r="465" spans="1:1" x14ac:dyDescent="0.25">
      <c r="A465">
        <v>123</v>
      </c>
    </row>
    <row r="466" spans="1:1" x14ac:dyDescent="0.25">
      <c r="A466">
        <v>102</v>
      </c>
    </row>
    <row r="467" spans="1:1" x14ac:dyDescent="0.25">
      <c r="A467">
        <v>114</v>
      </c>
    </row>
    <row r="468" spans="1:1" x14ac:dyDescent="0.25">
      <c r="A468">
        <v>105</v>
      </c>
    </row>
    <row r="469" spans="1:1" x14ac:dyDescent="0.25">
      <c r="A469">
        <v>116</v>
      </c>
    </row>
    <row r="470" spans="1:1" x14ac:dyDescent="0.25">
      <c r="A470">
        <v>112</v>
      </c>
    </row>
    <row r="471" spans="1:1" x14ac:dyDescent="0.25">
      <c r="A471">
        <v>101</v>
      </c>
    </row>
    <row r="472" spans="1:1" x14ac:dyDescent="0.25">
      <c r="A472">
        <v>106</v>
      </c>
    </row>
    <row r="473" spans="1:1" x14ac:dyDescent="0.25">
      <c r="A473">
        <v>90</v>
      </c>
    </row>
    <row r="474" spans="1:1" x14ac:dyDescent="0.25">
      <c r="A474">
        <v>81</v>
      </c>
    </row>
    <row r="475" spans="1:1" x14ac:dyDescent="0.25">
      <c r="A475">
        <v>108</v>
      </c>
    </row>
    <row r="476" spans="1:1" x14ac:dyDescent="0.25">
      <c r="A476">
        <v>84</v>
      </c>
    </row>
    <row r="477" spans="1:1" x14ac:dyDescent="0.25">
      <c r="A477">
        <v>78</v>
      </c>
    </row>
    <row r="478" spans="1:1" x14ac:dyDescent="0.25">
      <c r="A478">
        <v>100</v>
      </c>
    </row>
    <row r="479" spans="1:1" x14ac:dyDescent="0.25">
      <c r="A479">
        <v>83</v>
      </c>
    </row>
    <row r="480" spans="1:1" x14ac:dyDescent="0.25">
      <c r="A480">
        <v>98</v>
      </c>
    </row>
    <row r="481" spans="1:1" x14ac:dyDescent="0.25">
      <c r="A481">
        <v>81</v>
      </c>
    </row>
    <row r="482" spans="1:1" x14ac:dyDescent="0.25">
      <c r="A482">
        <v>68</v>
      </c>
    </row>
    <row r="483" spans="1:1" x14ac:dyDescent="0.25">
      <c r="A483">
        <v>72</v>
      </c>
    </row>
    <row r="484" spans="1:1" x14ac:dyDescent="0.25">
      <c r="A484">
        <v>61</v>
      </c>
    </row>
    <row r="485" spans="1:1" x14ac:dyDescent="0.25">
      <c r="A485">
        <v>78</v>
      </c>
    </row>
    <row r="486" spans="1:1" x14ac:dyDescent="0.25">
      <c r="A486">
        <v>70</v>
      </c>
    </row>
    <row r="487" spans="1:1" x14ac:dyDescent="0.25">
      <c r="A487">
        <v>64</v>
      </c>
    </row>
    <row r="488" spans="1:1" x14ac:dyDescent="0.25">
      <c r="A488">
        <v>52</v>
      </c>
    </row>
    <row r="489" spans="1:1" x14ac:dyDescent="0.25">
      <c r="A489">
        <v>56</v>
      </c>
    </row>
    <row r="490" spans="1:1" x14ac:dyDescent="0.25">
      <c r="A490">
        <v>62</v>
      </c>
    </row>
    <row r="491" spans="1:1" x14ac:dyDescent="0.25">
      <c r="A491">
        <v>56</v>
      </c>
    </row>
    <row r="492" spans="1:1" x14ac:dyDescent="0.25">
      <c r="A492">
        <v>56</v>
      </c>
    </row>
    <row r="493" spans="1:1" x14ac:dyDescent="0.25">
      <c r="A493">
        <v>59</v>
      </c>
    </row>
    <row r="494" spans="1:1" x14ac:dyDescent="0.25">
      <c r="A494">
        <v>45</v>
      </c>
    </row>
    <row r="495" spans="1:1" x14ac:dyDescent="0.25">
      <c r="A495">
        <v>42</v>
      </c>
    </row>
    <row r="496" spans="1:1" x14ac:dyDescent="0.25">
      <c r="A496">
        <v>42</v>
      </c>
    </row>
    <row r="497" spans="1:1" x14ac:dyDescent="0.25">
      <c r="A497">
        <v>50</v>
      </c>
    </row>
    <row r="498" spans="1:1" x14ac:dyDescent="0.25">
      <c r="A498">
        <v>45</v>
      </c>
    </row>
    <row r="499" spans="1:1" x14ac:dyDescent="0.25">
      <c r="A499">
        <v>47</v>
      </c>
    </row>
    <row r="500" spans="1:1" x14ac:dyDescent="0.25">
      <c r="A500">
        <v>50</v>
      </c>
    </row>
    <row r="501" spans="1:1" x14ac:dyDescent="0.25">
      <c r="A501">
        <v>51</v>
      </c>
    </row>
    <row r="502" spans="1:1" x14ac:dyDescent="0.25">
      <c r="A502">
        <v>26</v>
      </c>
    </row>
    <row r="503" spans="1:1" x14ac:dyDescent="0.25">
      <c r="A503">
        <v>44</v>
      </c>
    </row>
    <row r="504" spans="1:1" x14ac:dyDescent="0.25">
      <c r="A504">
        <v>40</v>
      </c>
    </row>
    <row r="505" spans="1:1" x14ac:dyDescent="0.25">
      <c r="A505">
        <v>43</v>
      </c>
    </row>
    <row r="506" spans="1:1" x14ac:dyDescent="0.25">
      <c r="A506">
        <v>46</v>
      </c>
    </row>
    <row r="507" spans="1:1" x14ac:dyDescent="0.25">
      <c r="A507">
        <v>41</v>
      </c>
    </row>
    <row r="508" spans="1:1" x14ac:dyDescent="0.25">
      <c r="A508">
        <v>53</v>
      </c>
    </row>
    <row r="509" spans="1:1" x14ac:dyDescent="0.25">
      <c r="A509">
        <v>52</v>
      </c>
    </row>
    <row r="510" spans="1:1" x14ac:dyDescent="0.25">
      <c r="A510">
        <v>42</v>
      </c>
    </row>
    <row r="511" spans="1:1" x14ac:dyDescent="0.25">
      <c r="A511">
        <v>30</v>
      </c>
    </row>
    <row r="512" spans="1:1" x14ac:dyDescent="0.25">
      <c r="A512">
        <v>28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19" baseType="lpstr">
      <vt:lpstr>B2111CR</vt:lpstr>
      <vt:lpstr>Sheet1</vt:lpstr>
      <vt:lpstr>B2111CR!A750CR</vt:lpstr>
      <vt:lpstr>B2111CR!A750CR_1</vt:lpstr>
      <vt:lpstr>B2111CR!A945CR.</vt:lpstr>
      <vt:lpstr>B2111CR!A945CR._1</vt:lpstr>
      <vt:lpstr>B2111CR!A968CR.</vt:lpstr>
      <vt:lpstr>B2111CR!A968CR._1</vt:lpstr>
      <vt:lpstr>B2111CR!A994CR.</vt:lpstr>
      <vt:lpstr>B2111CR!A994CR._1</vt:lpstr>
      <vt:lpstr>B2111CR!B008CR.</vt:lpstr>
      <vt:lpstr>B2111CR!B008CR._1</vt:lpstr>
      <vt:lpstr>B2111CR!B008N.</vt:lpstr>
      <vt:lpstr>B2111CR!B014N.</vt:lpstr>
      <vt:lpstr>B2111CR!B169CR.</vt:lpstr>
      <vt:lpstr>B2111CR!B169N.</vt:lpstr>
      <vt:lpstr>B2111CR!B211CR.</vt:lpstr>
      <vt:lpstr>Sheet1!B211CR.</vt:lpstr>
      <vt:lpstr>B2111CR!B211N.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2017-06-04T19:42:41Z</dcterms:modified>
</cp:coreProperties>
</file>